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ononenko_av\Desktop\Внесение изменений Развитие транспортной системы сентябрь\"/>
    </mc:Choice>
  </mc:AlternateContent>
  <bookViews>
    <workbookView xWindow="0" yWindow="0" windowWidth="15480" windowHeight="8190" tabRatio="601"/>
  </bookViews>
  <sheets>
    <sheet name="Приложение 1" sheetId="1" r:id="rId1"/>
    <sheet name="Расчет показателей" sheetId="3" r:id="rId2"/>
  </sheets>
  <externalReferences>
    <externalReference r:id="rId3"/>
  </externalReferences>
  <definedNames>
    <definedName name="_xlnm._FilterDatabase" localSheetId="0" hidden="1">'Приложение 1'!$A$7:$IV$180</definedName>
    <definedName name="Excel_BuiltIn__FilterDatabase_1">'Приложение 1'!#REF!</definedName>
    <definedName name="_xlnm.Print_Titles" localSheetId="0">'Приложение 1'!$5:$8</definedName>
    <definedName name="_xlnm.Print_Titles" localSheetId="1">'Расчет показателей'!$4:$6</definedName>
    <definedName name="_xlnm.Print_Area" localSheetId="0">'Приложение 1'!$A$1:$AC$182</definedName>
    <definedName name="_xlnm.Print_Area" localSheetId="1">'Расчет показателей'!$A$1:$K$29</definedName>
  </definedNames>
  <calcPr calcId="152511"/>
</workbook>
</file>

<file path=xl/calcChain.xml><?xml version="1.0" encoding="utf-8"?>
<calcChain xmlns="http://schemas.openxmlformats.org/spreadsheetml/2006/main">
  <c r="D100" i="1" l="1"/>
  <c r="D99" i="1"/>
  <c r="G98" i="1" l="1"/>
  <c r="D98" i="1" l="1"/>
  <c r="O98" i="1"/>
  <c r="N98" i="1"/>
  <c r="M98" i="1"/>
  <c r="L98" i="1"/>
  <c r="E174" i="1" l="1"/>
  <c r="E126" i="1"/>
  <c r="E173" i="1"/>
  <c r="E172" i="1"/>
  <c r="E168" i="1"/>
  <c r="E125" i="1"/>
  <c r="E124" i="1"/>
  <c r="D170" i="1" l="1"/>
  <c r="F168" i="1"/>
  <c r="G168" i="1"/>
  <c r="H168" i="1"/>
  <c r="I168" i="1"/>
  <c r="J168" i="1"/>
  <c r="K168" i="1"/>
  <c r="L168" i="1"/>
  <c r="M168" i="1"/>
  <c r="N168" i="1"/>
  <c r="O168" i="1"/>
  <c r="E171" i="1"/>
  <c r="D124" i="1"/>
  <c r="D125" i="1"/>
  <c r="D126" i="1"/>
  <c r="E141" i="1" l="1"/>
  <c r="F141" i="1"/>
  <c r="G141" i="1"/>
  <c r="H141" i="1"/>
  <c r="I141" i="1"/>
  <c r="J141" i="1"/>
  <c r="K141" i="1"/>
  <c r="L141" i="1"/>
  <c r="M141" i="1"/>
  <c r="N141" i="1"/>
  <c r="O141" i="1"/>
  <c r="E142" i="1"/>
  <c r="F142" i="1"/>
  <c r="G142" i="1"/>
  <c r="H142" i="1"/>
  <c r="I142" i="1"/>
  <c r="J142" i="1"/>
  <c r="K142" i="1"/>
  <c r="L142" i="1"/>
  <c r="M142" i="1"/>
  <c r="N142" i="1"/>
  <c r="O142" i="1"/>
  <c r="E139" i="1"/>
  <c r="F139" i="1"/>
  <c r="G139" i="1"/>
  <c r="H139" i="1"/>
  <c r="I139" i="1"/>
  <c r="J139" i="1"/>
  <c r="K139" i="1"/>
  <c r="L139" i="1"/>
  <c r="M139" i="1"/>
  <c r="N139" i="1"/>
  <c r="O139" i="1"/>
  <c r="F172" i="1" l="1"/>
  <c r="G172" i="1"/>
  <c r="H172" i="1"/>
  <c r="I172" i="1"/>
  <c r="J172" i="1"/>
  <c r="K172" i="1"/>
  <c r="L172" i="1"/>
  <c r="M172" i="1"/>
  <c r="N172" i="1"/>
  <c r="O172" i="1"/>
  <c r="F173" i="1"/>
  <c r="G173" i="1"/>
  <c r="H173" i="1"/>
  <c r="I173" i="1"/>
  <c r="J173" i="1"/>
  <c r="K173" i="1"/>
  <c r="L173" i="1"/>
  <c r="M173" i="1"/>
  <c r="N173" i="1"/>
  <c r="O173" i="1"/>
  <c r="F174" i="1"/>
  <c r="G174" i="1"/>
  <c r="H174" i="1"/>
  <c r="I174" i="1"/>
  <c r="J174" i="1"/>
  <c r="K174" i="1"/>
  <c r="L174" i="1"/>
  <c r="M174" i="1"/>
  <c r="N174" i="1"/>
  <c r="O174" i="1"/>
  <c r="M128" i="1"/>
  <c r="O129" i="1"/>
  <c r="H128" i="1"/>
  <c r="I128" i="1"/>
  <c r="J128" i="1"/>
  <c r="K128" i="1"/>
  <c r="L128" i="1"/>
  <c r="N128" i="1"/>
  <c r="O128" i="1"/>
  <c r="H129" i="1"/>
  <c r="I129" i="1"/>
  <c r="J129" i="1"/>
  <c r="K129" i="1"/>
  <c r="L129" i="1"/>
  <c r="M129" i="1"/>
  <c r="N129" i="1"/>
  <c r="G128" i="1"/>
  <c r="G129" i="1"/>
  <c r="Y140" i="1" l="1"/>
  <c r="S98" i="1" l="1"/>
  <c r="AC23" i="1"/>
  <c r="AC24" i="1"/>
  <c r="AC25" i="1"/>
  <c r="AC101" i="1"/>
  <c r="AC104" i="1"/>
  <c r="AC107" i="1"/>
  <c r="AC110" i="1"/>
  <c r="AC113" i="1"/>
  <c r="AC116" i="1"/>
  <c r="F136" i="1" l="1"/>
  <c r="F135" i="1"/>
  <c r="F126" i="1"/>
  <c r="G126" i="1"/>
  <c r="H126" i="1"/>
  <c r="I126" i="1"/>
  <c r="J126" i="1"/>
  <c r="K126" i="1"/>
  <c r="L126" i="1"/>
  <c r="M126" i="1"/>
  <c r="N126" i="1"/>
  <c r="O126" i="1"/>
  <c r="F125" i="1"/>
  <c r="G125" i="1"/>
  <c r="H125" i="1"/>
  <c r="I125" i="1"/>
  <c r="J125" i="1"/>
  <c r="K125" i="1"/>
  <c r="L125" i="1"/>
  <c r="M125" i="1"/>
  <c r="N125" i="1"/>
  <c r="O125" i="1"/>
  <c r="F124" i="1"/>
  <c r="G124" i="1"/>
  <c r="H124" i="1"/>
  <c r="I124" i="1"/>
  <c r="J124" i="1"/>
  <c r="K124" i="1"/>
  <c r="L124" i="1"/>
  <c r="M124" i="1"/>
  <c r="N124" i="1"/>
  <c r="O124" i="1"/>
  <c r="H171" i="1" l="1"/>
  <c r="I171" i="1"/>
  <c r="J171" i="1"/>
  <c r="K171" i="1"/>
  <c r="G170" i="1"/>
  <c r="H170" i="1"/>
  <c r="I170" i="1"/>
  <c r="J170" i="1"/>
  <c r="K170" i="1"/>
  <c r="L170" i="1"/>
  <c r="M170" i="1"/>
  <c r="N170" i="1"/>
  <c r="O170" i="1"/>
  <c r="E169" i="1"/>
  <c r="F169" i="1"/>
  <c r="G169" i="1"/>
  <c r="H169" i="1"/>
  <c r="I169" i="1"/>
  <c r="J169" i="1"/>
  <c r="K169" i="1"/>
  <c r="L169" i="1"/>
  <c r="M169" i="1"/>
  <c r="N169" i="1"/>
  <c r="O169" i="1"/>
  <c r="D169" i="1"/>
  <c r="E178" i="1"/>
  <c r="F178" i="1"/>
  <c r="G178" i="1"/>
  <c r="H178" i="1"/>
  <c r="I178" i="1"/>
  <c r="J178" i="1"/>
  <c r="K178" i="1"/>
  <c r="L178" i="1"/>
  <c r="M178" i="1"/>
  <c r="N178" i="1"/>
  <c r="O178" i="1"/>
  <c r="E177" i="1"/>
  <c r="F177" i="1"/>
  <c r="G177" i="1"/>
  <c r="H177" i="1"/>
  <c r="I177" i="1"/>
  <c r="J177" i="1"/>
  <c r="K177" i="1"/>
  <c r="L177" i="1"/>
  <c r="M177" i="1"/>
  <c r="N177" i="1"/>
  <c r="O177" i="1"/>
  <c r="E176" i="1"/>
  <c r="F176" i="1"/>
  <c r="G176" i="1"/>
  <c r="H176" i="1"/>
  <c r="I176" i="1"/>
  <c r="J176" i="1"/>
  <c r="K176" i="1"/>
  <c r="L176" i="1"/>
  <c r="M176" i="1"/>
  <c r="N176" i="1"/>
  <c r="O176" i="1"/>
  <c r="E175" i="1"/>
  <c r="F175" i="1"/>
  <c r="G175" i="1"/>
  <c r="H175" i="1"/>
  <c r="I175" i="1"/>
  <c r="J175" i="1"/>
  <c r="K175" i="1"/>
  <c r="L175" i="1"/>
  <c r="M175" i="1"/>
  <c r="N175" i="1"/>
  <c r="O175" i="1"/>
  <c r="D177" i="1"/>
  <c r="D176" i="1"/>
  <c r="E140" i="1"/>
  <c r="F140" i="1"/>
  <c r="G140" i="1"/>
  <c r="H140" i="1"/>
  <c r="I140" i="1"/>
  <c r="J140" i="1"/>
  <c r="K140" i="1"/>
  <c r="L140" i="1"/>
  <c r="M140" i="1"/>
  <c r="N140" i="1"/>
  <c r="O140" i="1"/>
  <c r="D140" i="1"/>
  <c r="L87" i="1"/>
  <c r="L86" i="1"/>
  <c r="G87" i="1"/>
  <c r="G86" i="1"/>
  <c r="F87" i="1"/>
  <c r="F86" i="1"/>
  <c r="E87" i="1"/>
  <c r="E86" i="1"/>
  <c r="D87" i="1"/>
  <c r="D86" i="1"/>
  <c r="AC84" i="1" l="1"/>
  <c r="D85" i="1"/>
  <c r="F84" i="1"/>
  <c r="D84" i="1" s="1"/>
  <c r="AC82" i="1"/>
  <c r="D83" i="1"/>
  <c r="G82" i="1"/>
  <c r="D82" i="1" s="1"/>
  <c r="AC80" i="1"/>
  <c r="D81" i="1"/>
  <c r="G80" i="1"/>
  <c r="D80" i="1" s="1"/>
  <c r="F80" i="1"/>
  <c r="AC78" i="1"/>
  <c r="D79" i="1"/>
  <c r="G78" i="1"/>
  <c r="D78" i="1" s="1"/>
  <c r="D76" i="1"/>
  <c r="D77" i="1"/>
  <c r="D74" i="1"/>
  <c r="E73" i="1"/>
  <c r="F73" i="1"/>
  <c r="AC71" i="1"/>
  <c r="L71" i="1"/>
  <c r="G71" i="1"/>
  <c r="F71" i="1"/>
  <c r="E71" i="1"/>
  <c r="G69" i="1"/>
  <c r="G68" i="1"/>
  <c r="G66" i="1"/>
  <c r="F69" i="1"/>
  <c r="F67" i="1"/>
  <c r="F66" i="1"/>
  <c r="D69" i="1"/>
  <c r="D68" i="1"/>
  <c r="D67" i="1"/>
  <c r="D66" i="1"/>
  <c r="G63" i="1"/>
  <c r="D63" i="1" s="1"/>
  <c r="D65" i="1"/>
  <c r="D62" i="1"/>
  <c r="D60" i="1" s="1"/>
  <c r="F60" i="1"/>
  <c r="F57" i="1"/>
  <c r="D57" i="1" s="1"/>
  <c r="D59" i="1"/>
  <c r="F54" i="1"/>
  <c r="D54" i="1" s="1"/>
  <c r="D56" i="1"/>
  <c r="D51" i="1"/>
  <c r="D52" i="1"/>
  <c r="D53" i="1"/>
  <c r="G50" i="1"/>
  <c r="F50" i="1"/>
  <c r="D50" i="1" s="1"/>
  <c r="D49" i="1"/>
  <c r="F47" i="1"/>
  <c r="D47" i="1" s="1"/>
  <c r="G42" i="1"/>
  <c r="F42" i="1"/>
  <c r="D42" i="1" s="1"/>
  <c r="D44" i="1"/>
  <c r="E37" i="1"/>
  <c r="D37" i="1" s="1"/>
  <c r="D38" i="1"/>
  <c r="F35" i="1"/>
  <c r="E35" i="1"/>
  <c r="D35" i="1" s="1"/>
  <c r="D36" i="1"/>
  <c r="D34" i="1"/>
  <c r="F33" i="1"/>
  <c r="F31" i="1"/>
  <c r="D32" i="1"/>
  <c r="E31" i="1"/>
  <c r="E29" i="1"/>
  <c r="E27" i="1"/>
  <c r="F27" i="1"/>
  <c r="D28" i="1"/>
  <c r="D30" i="1"/>
  <c r="D29" i="1" s="1"/>
  <c r="AC12" i="1"/>
  <c r="AC11" i="1"/>
  <c r="D73" i="1" l="1"/>
  <c r="D31" i="1"/>
  <c r="D27" i="1"/>
  <c r="F119" i="1"/>
  <c r="D119" i="1"/>
  <c r="D120" i="1"/>
  <c r="D121" i="1"/>
  <c r="F116" i="1"/>
  <c r="D116" i="1"/>
  <c r="D117" i="1"/>
  <c r="D118" i="1"/>
  <c r="F113" i="1"/>
  <c r="D113" i="1"/>
  <c r="D114" i="1"/>
  <c r="D115" i="1"/>
  <c r="F110" i="1"/>
  <c r="D110" i="1"/>
  <c r="D111" i="1"/>
  <c r="D112" i="1"/>
  <c r="F107" i="1"/>
  <c r="D107" i="1"/>
  <c r="D108" i="1"/>
  <c r="D109" i="1"/>
  <c r="F104" i="1"/>
  <c r="D104" i="1" s="1"/>
  <c r="D105" i="1"/>
  <c r="D106" i="1"/>
  <c r="F101" i="1"/>
  <c r="D101" i="1"/>
  <c r="D102" i="1"/>
  <c r="D103" i="1"/>
  <c r="F98" i="1"/>
  <c r="F167" i="1" l="1"/>
  <c r="E167" i="1"/>
  <c r="G167" i="1"/>
  <c r="F155" i="1"/>
  <c r="F166" i="1"/>
  <c r="F154" i="1"/>
  <c r="D151" i="1"/>
  <c r="D150" i="1"/>
  <c r="D153" i="1"/>
  <c r="D152" i="1"/>
  <c r="F138" i="1"/>
  <c r="F171" i="1" l="1"/>
  <c r="E166" i="1"/>
  <c r="D180" i="1" l="1"/>
  <c r="D46" i="1" l="1"/>
  <c r="D45" i="1"/>
  <c r="E170" i="1" l="1"/>
  <c r="D97" i="1" l="1"/>
  <c r="D133" i="1" l="1"/>
  <c r="D136" i="1"/>
  <c r="D135" i="1"/>
  <c r="D131" i="1"/>
  <c r="D130" i="1"/>
  <c r="D129" i="1"/>
  <c r="D128" i="1"/>
  <c r="O133" i="1"/>
  <c r="N133" i="1"/>
  <c r="M133" i="1"/>
  <c r="L133" i="1"/>
  <c r="G133" i="1"/>
  <c r="D141" i="1" l="1"/>
  <c r="D173" i="1"/>
  <c r="D71" i="1"/>
  <c r="D72" i="1"/>
  <c r="Q36" i="1" l="1"/>
  <c r="F40" i="1"/>
  <c r="F39" i="1"/>
  <c r="E40" i="1"/>
  <c r="D40" i="1" l="1"/>
  <c r="F170" i="1"/>
  <c r="D178" i="1" l="1"/>
  <c r="Q28" i="1"/>
  <c r="Q34" i="1"/>
  <c r="D138" i="1" l="1"/>
  <c r="D142" i="1" s="1"/>
  <c r="D179" i="1" l="1"/>
  <c r="D163" i="1"/>
  <c r="D164" i="1"/>
  <c r="H167" i="1"/>
  <c r="I167" i="1"/>
  <c r="J167" i="1"/>
  <c r="K167" i="1"/>
  <c r="D165" i="1"/>
  <c r="O155" i="1"/>
  <c r="O154" i="1"/>
  <c r="N155" i="1"/>
  <c r="N171" i="1" s="1"/>
  <c r="N154" i="1"/>
  <c r="M155" i="1"/>
  <c r="M167" i="1" s="1"/>
  <c r="M154" i="1"/>
  <c r="L155" i="1"/>
  <c r="L154" i="1"/>
  <c r="D154" i="1" s="1"/>
  <c r="G155" i="1"/>
  <c r="G154" i="1"/>
  <c r="E155" i="1"/>
  <c r="E154" i="1"/>
  <c r="M171" i="1" l="1"/>
  <c r="O167" i="1"/>
  <c r="O171" i="1"/>
  <c r="L166" i="1"/>
  <c r="N166" i="1"/>
  <c r="L167" i="1"/>
  <c r="L171" i="1"/>
  <c r="N167" i="1"/>
  <c r="D155" i="1"/>
  <c r="G166" i="1"/>
  <c r="M166" i="1"/>
  <c r="O166" i="1"/>
  <c r="D137" i="1"/>
  <c r="D134" i="1"/>
  <c r="G160" i="1" l="1"/>
  <c r="G171" i="1" s="1"/>
  <c r="D167" i="1" l="1"/>
  <c r="D157" i="1" l="1"/>
  <c r="D159" i="1" s="1"/>
  <c r="D172" i="1" s="1"/>
  <c r="D168" i="1" s="1"/>
  <c r="D158" i="1"/>
  <c r="D160" i="1" s="1"/>
  <c r="D174" i="1" s="1"/>
  <c r="D171" i="1" s="1"/>
  <c r="D95" i="1"/>
  <c r="D96" i="1"/>
  <c r="D123" i="1"/>
  <c r="D122" i="1"/>
  <c r="D166" i="1" l="1"/>
  <c r="Q91" i="1"/>
  <c r="T89" i="1" l="1"/>
  <c r="T13" i="1" s="1"/>
  <c r="S13" i="1"/>
  <c r="E13" i="3" s="1"/>
  <c r="S27" i="1"/>
  <c r="O76" i="1"/>
  <c r="N76" i="1"/>
  <c r="O73" i="1"/>
  <c r="N73" i="1"/>
  <c r="O87" i="1"/>
  <c r="O86" i="1" s="1"/>
  <c r="N87" i="1"/>
  <c r="N86" i="1" s="1"/>
  <c r="AB71" i="1"/>
  <c r="AB25" i="1" s="1"/>
  <c r="AA71" i="1"/>
  <c r="AA25" i="1" s="1"/>
  <c r="Z71" i="1"/>
  <c r="Z25" i="1" s="1"/>
  <c r="Y71" i="1"/>
  <c r="Y25" i="1" s="1"/>
  <c r="H10" i="3"/>
  <c r="D64" i="1"/>
  <c r="O63" i="1"/>
  <c r="N63" i="1"/>
  <c r="M63" i="1"/>
  <c r="L63" i="1"/>
  <c r="K63" i="1"/>
  <c r="J63" i="1"/>
  <c r="I63" i="1"/>
  <c r="H63" i="1"/>
  <c r="F63" i="1"/>
  <c r="E63" i="1"/>
  <c r="O47" i="1"/>
  <c r="L47" i="1"/>
  <c r="K47" i="1"/>
  <c r="J47" i="1"/>
  <c r="I47" i="1"/>
  <c r="H47" i="1"/>
  <c r="E47" i="1"/>
  <c r="O69" i="1"/>
  <c r="N69" i="1"/>
  <c r="M69" i="1"/>
  <c r="L69" i="1"/>
  <c r="K46" i="1"/>
  <c r="K69" i="1" s="1"/>
  <c r="J46" i="1"/>
  <c r="J69" i="1" s="1"/>
  <c r="I46" i="1"/>
  <c r="I69" i="1" s="1"/>
  <c r="H46" i="1"/>
  <c r="H69" i="1" s="1"/>
  <c r="E69" i="1"/>
  <c r="K68" i="1"/>
  <c r="J68" i="1"/>
  <c r="I68" i="1"/>
  <c r="H68" i="1"/>
  <c r="O35" i="1"/>
  <c r="N35" i="1"/>
  <c r="M35" i="1"/>
  <c r="L35" i="1"/>
  <c r="K35" i="1"/>
  <c r="J35" i="1"/>
  <c r="I35" i="1"/>
  <c r="H35" i="1"/>
  <c r="G35" i="1"/>
  <c r="O33" i="1"/>
  <c r="N33" i="1"/>
  <c r="M33" i="1"/>
  <c r="L33" i="1"/>
  <c r="K33" i="1"/>
  <c r="J33" i="1"/>
  <c r="I33" i="1"/>
  <c r="H33" i="1"/>
  <c r="G33" i="1"/>
  <c r="E33" i="1"/>
  <c r="D33" i="1" s="1"/>
  <c r="O31" i="1"/>
  <c r="N31" i="1"/>
  <c r="M31" i="1"/>
  <c r="L31" i="1"/>
  <c r="K31" i="1"/>
  <c r="J31" i="1"/>
  <c r="I31" i="1"/>
  <c r="H31" i="1"/>
  <c r="G31" i="1"/>
  <c r="O29" i="1"/>
  <c r="N29" i="1"/>
  <c r="M29" i="1"/>
  <c r="L29" i="1"/>
  <c r="K29" i="1"/>
  <c r="J29" i="1"/>
  <c r="I29" i="1"/>
  <c r="H29" i="1"/>
  <c r="G29" i="1"/>
  <c r="F29" i="1"/>
  <c r="O27" i="1"/>
  <c r="N27" i="1"/>
  <c r="Q147" i="1"/>
  <c r="Q18" i="1" s="1"/>
  <c r="A17" i="3" s="1"/>
  <c r="R91" i="1"/>
  <c r="R15" i="1" s="1"/>
  <c r="Y172" i="1"/>
  <c r="Y10" i="1"/>
  <c r="Y95" i="1"/>
  <c r="Y97" i="1" s="1"/>
  <c r="B18" i="3"/>
  <c r="B17" i="3"/>
  <c r="B16" i="3"/>
  <c r="B15" i="3"/>
  <c r="B14" i="3"/>
  <c r="B13" i="3"/>
  <c r="B12" i="3"/>
  <c r="B11" i="3"/>
  <c r="B10" i="3"/>
  <c r="B9" i="3"/>
  <c r="A8" i="3"/>
  <c r="H166" i="1"/>
  <c r="I166" i="1"/>
  <c r="J166" i="1"/>
  <c r="K166" i="1"/>
  <c r="F162" i="1"/>
  <c r="G162" i="1"/>
  <c r="H162" i="1"/>
  <c r="I162" i="1"/>
  <c r="J162" i="1"/>
  <c r="K162" i="1"/>
  <c r="A10" i="3"/>
  <c r="Q11" i="1"/>
  <c r="A11" i="3" s="1"/>
  <c r="Y22" i="1"/>
  <c r="Z22" i="1"/>
  <c r="AA22" i="1"/>
  <c r="AB22" i="1"/>
  <c r="Q23" i="1"/>
  <c r="Q10" i="1" s="1"/>
  <c r="A9" i="3" s="1"/>
  <c r="E9" i="3"/>
  <c r="Y23" i="1"/>
  <c r="Z23" i="1"/>
  <c r="AA23" i="1"/>
  <c r="AB23" i="1"/>
  <c r="D10" i="3"/>
  <c r="E10" i="3"/>
  <c r="F10" i="3"/>
  <c r="G10" i="3"/>
  <c r="I10" i="3"/>
  <c r="J10" i="3"/>
  <c r="D11" i="3"/>
  <c r="E11" i="3"/>
  <c r="F11" i="3"/>
  <c r="G11" i="3"/>
  <c r="I11" i="3"/>
  <c r="J11" i="3"/>
  <c r="A12" i="3"/>
  <c r="D12" i="3"/>
  <c r="G12" i="3"/>
  <c r="H12" i="3"/>
  <c r="I12" i="3"/>
  <c r="J12" i="3"/>
  <c r="D9" i="3"/>
  <c r="Q89" i="1"/>
  <c r="Q13" i="1" s="1"/>
  <c r="A13" i="3" s="1"/>
  <c r="R89" i="1"/>
  <c r="R13" i="1" s="1"/>
  <c r="D13" i="3" s="1"/>
  <c r="U13" i="1"/>
  <c r="G13" i="3" s="1"/>
  <c r="V89" i="1"/>
  <c r="V13" i="1" s="1"/>
  <c r="H13" i="3" s="1"/>
  <c r="W89" i="1"/>
  <c r="W13" i="1" s="1"/>
  <c r="I13" i="3" s="1"/>
  <c r="X89" i="1"/>
  <c r="X13" i="1" s="1"/>
  <c r="J13" i="3" s="1"/>
  <c r="S15" i="1"/>
  <c r="E14" i="3" s="1"/>
  <c r="U15" i="1"/>
  <c r="G14" i="3" s="1"/>
  <c r="V15" i="1"/>
  <c r="H14" i="3" s="1"/>
  <c r="W15" i="1"/>
  <c r="I14" i="3" s="1"/>
  <c r="X15" i="1"/>
  <c r="J14" i="3" s="1"/>
  <c r="Q92" i="1"/>
  <c r="Q16" i="1" s="1"/>
  <c r="A15" i="3" s="1"/>
  <c r="R92" i="1"/>
  <c r="R16" i="1" s="1"/>
  <c r="D15" i="3" s="1"/>
  <c r="S92" i="1"/>
  <c r="S16" i="1" s="1"/>
  <c r="E15" i="3" s="1"/>
  <c r="T92" i="1"/>
  <c r="T16" i="1" s="1"/>
  <c r="F15" i="3" s="1"/>
  <c r="U92" i="1"/>
  <c r="U16" i="1" s="1"/>
  <c r="G15" i="3" s="1"/>
  <c r="V92" i="1"/>
  <c r="V16" i="1" s="1"/>
  <c r="H15" i="3" s="1"/>
  <c r="W92" i="1"/>
  <c r="W16" i="1" s="1"/>
  <c r="I15" i="3" s="1"/>
  <c r="X92" i="1"/>
  <c r="X16" i="1" s="1"/>
  <c r="J15" i="3" s="1"/>
  <c r="Q145" i="1"/>
  <c r="Q17" i="1" s="1"/>
  <c r="A16" i="3" s="1"/>
  <c r="R17" i="1"/>
  <c r="D16" i="3" s="1"/>
  <c r="S145" i="1"/>
  <c r="S17" i="1" s="1"/>
  <c r="E16" i="3" s="1"/>
  <c r="T145" i="1"/>
  <c r="T17" i="1" s="1"/>
  <c r="U145" i="1"/>
  <c r="U17" i="1" s="1"/>
  <c r="G16" i="3" s="1"/>
  <c r="V145" i="1"/>
  <c r="V17" i="1" s="1"/>
  <c r="H16" i="3" s="1"/>
  <c r="W145" i="1"/>
  <c r="W17" i="1" s="1"/>
  <c r="I16" i="3" s="1"/>
  <c r="X145" i="1"/>
  <c r="X17" i="1" s="1"/>
  <c r="J16" i="3" s="1"/>
  <c r="R18" i="1"/>
  <c r="D17" i="3" s="1"/>
  <c r="S147" i="1"/>
  <c r="S18" i="1" s="1"/>
  <c r="E17" i="3" s="1"/>
  <c r="T147" i="1"/>
  <c r="T18" i="1" s="1"/>
  <c r="F17" i="3" s="1"/>
  <c r="U147" i="1"/>
  <c r="U18" i="1" s="1"/>
  <c r="G17" i="3" s="1"/>
  <c r="V147" i="1"/>
  <c r="V18" i="1" s="1"/>
  <c r="H17" i="3" s="1"/>
  <c r="W147" i="1"/>
  <c r="W18" i="1" s="1"/>
  <c r="I17" i="3" s="1"/>
  <c r="X147" i="1"/>
  <c r="X18" i="1" s="1"/>
  <c r="J17" i="3" s="1"/>
  <c r="K17" i="3" s="1"/>
  <c r="Q148" i="1"/>
  <c r="Q19" i="1" s="1"/>
  <c r="A18" i="3" s="1"/>
  <c r="R148" i="1"/>
  <c r="R19" i="1" s="1"/>
  <c r="S148" i="1"/>
  <c r="S19" i="1" s="1"/>
  <c r="E18" i="3" s="1"/>
  <c r="T148" i="1"/>
  <c r="T19" i="1" s="1"/>
  <c r="F18" i="3" s="1"/>
  <c r="U148" i="1"/>
  <c r="U19" i="1" s="1"/>
  <c r="G18" i="3" s="1"/>
  <c r="V148" i="1"/>
  <c r="V19" i="1" s="1"/>
  <c r="H18" i="3" s="1"/>
  <c r="W148" i="1"/>
  <c r="W19" i="1" s="1"/>
  <c r="I18" i="3" s="1"/>
  <c r="X148" i="1"/>
  <c r="X19" i="1" s="1"/>
  <c r="J18" i="3" s="1"/>
  <c r="A14" i="3"/>
  <c r="F12" i="3"/>
  <c r="F9" i="3"/>
  <c r="H9" i="3"/>
  <c r="J9" i="3"/>
  <c r="E12" i="3"/>
  <c r="I9" i="3"/>
  <c r="G9" i="3"/>
  <c r="T15" i="1"/>
  <c r="F14" i="3" s="1"/>
  <c r="H11" i="3"/>
  <c r="E39" i="1" l="1"/>
  <c r="Y171" i="1"/>
  <c r="D162" i="1"/>
  <c r="N66" i="1"/>
  <c r="O66" i="1"/>
  <c r="K11" i="3"/>
  <c r="H42" i="1"/>
  <c r="H66" i="1" s="1"/>
  <c r="AC27" i="1"/>
  <c r="E66" i="1"/>
  <c r="K42" i="1"/>
  <c r="K66" i="1" s="1"/>
  <c r="L66" i="1"/>
  <c r="M66" i="1"/>
  <c r="K12" i="3"/>
  <c r="J42" i="1"/>
  <c r="J66" i="1" s="1"/>
  <c r="I42" i="1"/>
  <c r="I66" i="1" s="1"/>
  <c r="K10" i="3"/>
  <c r="K9" i="3"/>
  <c r="AC19" i="1"/>
  <c r="D18" i="3"/>
  <c r="K18" i="3" s="1"/>
  <c r="F13" i="3"/>
  <c r="K13" i="3" s="1"/>
  <c r="AC15" i="1"/>
  <c r="D14" i="3"/>
  <c r="K14" i="3" s="1"/>
  <c r="Y141" i="1"/>
  <c r="K15" i="3"/>
  <c r="F16" i="3"/>
  <c r="K16" i="3" s="1"/>
  <c r="AC17" i="1"/>
  <c r="D39" i="1" l="1"/>
  <c r="D139" i="1" l="1"/>
  <c r="D175" i="1"/>
  <c r="Y168" i="1"/>
</calcChain>
</file>

<file path=xl/sharedStrings.xml><?xml version="1.0" encoding="utf-8"?>
<sst xmlns="http://schemas.openxmlformats.org/spreadsheetml/2006/main" count="875" uniqueCount="171">
  <si>
    <t>Итого по подпрограмме "Дорожное хозяйство"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</si>
  <si>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</si>
  <si>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Степень соблюдения качества выполняемой муниципальной работы, %</t>
  </si>
  <si>
    <t>Площадь отремонтированных автомобильных дорог, тыс.кв.м.</t>
  </si>
  <si>
    <t>3.1.1.</t>
  </si>
  <si>
    <t>Мероприятие 9.1.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</si>
  <si>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Площадь автомобильных дорог, искусственных сооружений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</si>
  <si>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Итого по Задаче 9.</t>
  </si>
  <si>
    <t>Подпрограмма "Автомобильный транспорт"</t>
  </si>
  <si>
    <t>Задача 10. 
Увеличение объема перевозок пассажиров городским пассажирским транспортом</t>
  </si>
  <si>
    <t>Мероприятие 10.1: Осуществление городских пассажирских  регулярных перевозок (Субсидия на финансовое обеспечение (возмещение затрат) в связи с оказанием услуг по городским пассажирским перевозкам)</t>
  </si>
  <si>
    <t>Увеличение объема перевозок пассажиров городским пассажирским транспортом, %</t>
  </si>
  <si>
    <t>Итого Задаче 10</t>
  </si>
  <si>
    <t>Задача 11. 
Обеспечение информационного обслуживания пассажиров</t>
  </si>
  <si>
    <t>Мероприятие 11.1: Изготовление и размещение маршрутных указателей на остановочных пунктах общественного транспорта</t>
  </si>
  <si>
    <t>Задача 12.
 Обновление подвижного состава общественного транспорта</t>
  </si>
  <si>
    <t>5.1.1.</t>
  </si>
  <si>
    <t>Количество приобретенных маршрутных автобусов категории "М3", ед.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</si>
  <si>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</si>
  <si>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</si>
  <si>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имущественных и земельных отношений</t>
  </si>
  <si>
    <t>Итого по подпрограмме "Автомобильный транспорт"</t>
  </si>
  <si>
    <t>Подпрограмма «Дорожное хозяйство»</t>
  </si>
  <si>
    <t>Целевые показатели результатов реализации муниципальной программы, формируемые в разрезе подпрограмм</t>
  </si>
  <si>
    <t>Целевые показатели результатов реализации муниципальной программы</t>
  </si>
  <si>
    <t>2015 год</t>
  </si>
  <si>
    <t>Значение показателя</t>
  </si>
  <si>
    <t>Ответственный исполнитель (администратор или соадминистратор)</t>
  </si>
  <si>
    <t>Наименование показателя результата реализации программы, ед. изм.</t>
  </si>
  <si>
    <t xml:space="preserve"> системы города Сургута</t>
  </si>
  <si>
    <t>Формула расчета, описание расчета</t>
  </si>
  <si>
    <t>Примечание</t>
  </si>
  <si>
    <t>Расчет показателей муниципальной программы "Развитие транспортной системы города Сургута на 2014 - 2020 годы"</t>
  </si>
  <si>
    <t>Доля остановочных пунктов, оборудованных маршрутными указателями, от общего количества остановочных пунктов, %</t>
  </si>
  <si>
    <t>Показатель рассчитан прямым счетом, исходя из объема бюджетных ассигнований</t>
  </si>
  <si>
    <t>Приложение 1                                                                  к долгосрочной целевой программе "Строительство, реконструкция, капитальный ремонт и ремонт дорожно-уличной сети в городе Сургуте на период с 2011 по 2015 годы"</t>
  </si>
  <si>
    <t>№ п/п</t>
  </si>
  <si>
    <t xml:space="preserve">Наименование </t>
  </si>
  <si>
    <t>Источники финансирования</t>
  </si>
  <si>
    <t>Объем финансирования (всего, руб.)</t>
  </si>
  <si>
    <t>В том числе по годам:</t>
  </si>
  <si>
    <t>Наименование показателя, ед.измер.</t>
  </si>
  <si>
    <t>2014 год</t>
  </si>
  <si>
    <t>2015  год</t>
  </si>
  <si>
    <t>2016 год</t>
  </si>
  <si>
    <t>2017 год</t>
  </si>
  <si>
    <t>2018 год</t>
  </si>
  <si>
    <t>2019 год</t>
  </si>
  <si>
    <t>2020 год</t>
  </si>
  <si>
    <t>ДАиГ</t>
  </si>
  <si>
    <t>ДГХ</t>
  </si>
  <si>
    <t>ДИиЗО</t>
  </si>
  <si>
    <t>Подпрограмма "Дорожное хозяйство"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</si>
  <si>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</si>
  <si>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>Протяженность введенных в эксплуатацию внутриквартальных проездов, м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</si>
  <si>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</si>
  <si>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Всего, в том числе:</t>
  </si>
  <si>
    <t>- за счет средств местного бюджета</t>
  </si>
  <si>
    <t>х</t>
  </si>
  <si>
    <t>Задача 3.
Строительство автомобильных дорог и улиц</t>
  </si>
  <si>
    <t>Протяженность введенных в эксплуатацию автомобильных дорог и улиц, км</t>
  </si>
  <si>
    <t>- за счет межбюджетных трансфертов из окружного бюджета</t>
  </si>
  <si>
    <t>Задача 8. 
Капитальный ремонт линий уличного освещения</t>
  </si>
  <si>
    <t>Задача 7. 
Капитальный ремонт и ремонт автомобильных дорог</t>
  </si>
  <si>
    <t>Протяженность линий уличного освещения, в отношении которых выполнен капитальный ремонт, км</t>
  </si>
  <si>
    <t>Общий объем ассигнований на реализацию программы – всего, в том числе:</t>
  </si>
  <si>
    <t>Задача 9.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</si>
  <si>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t>
  </si>
  <si>
    <t>Мероприятие 7.2. Капитальный ремонт автомобильных дорог</t>
  </si>
  <si>
    <t>Протяженность автомобильных дорог, в отношении которых выполнен капитальный ремонт, км</t>
  </si>
  <si>
    <t>Ответственный 
( администратор или соадминистратор)</t>
  </si>
  <si>
    <t>Значение показателя, в том числе:</t>
  </si>
  <si>
    <t xml:space="preserve"> </t>
  </si>
  <si>
    <t>Комплексная цель программы: Развитие транспортной системы города</t>
  </si>
  <si>
    <t>Целевые показатели результатов реализации муниципальной подпрограммы</t>
  </si>
  <si>
    <t>Программные мероприятия, объем ассигнований на реализацию программы и показатели результатов реализации муниципальной программы "Развитие транспортной системы города Сургута на 2014-2020 годы"</t>
  </si>
  <si>
    <t>-</t>
  </si>
  <si>
    <t xml:space="preserve"> - </t>
  </si>
  <si>
    <t>Цель подпрограммы:  Развитите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 - экономического развития города</t>
  </si>
  <si>
    <t>Соблюдение требований стандарта в полном объеме</t>
  </si>
  <si>
    <t>Подпрограмма «Автомобильный транспорт»</t>
  </si>
  <si>
    <t>Цель подпрограммы:  Развитите устойчиво функционирующей, привлекательной и доступной для всех слоев населения системы городского пассажирского транспорта</t>
  </si>
  <si>
    <t>Обследование пассажиропотока для повышения эффективности использования подвижного состава, ед</t>
  </si>
  <si>
    <t>Мероприятие 1.1. Выполнение проектно-изыскательских работ на объекты строительства: автомобильные дороги, улицы, транспортные сооружения, в том числе:</t>
  </si>
  <si>
    <t>Количество выполненных проектно-изыскательских работ, проект</t>
  </si>
  <si>
    <t>Мероприятие 3.1.
 Строительство автомобильных дорог общего пользования местного значения, в том числе:</t>
  </si>
  <si>
    <t>1.1.</t>
  </si>
  <si>
    <t>1.1.1.</t>
  </si>
  <si>
    <t>1.1.2.</t>
  </si>
  <si>
    <t>1.1.3.</t>
  </si>
  <si>
    <t>1.1.4.</t>
  </si>
  <si>
    <t>3.1.</t>
  </si>
  <si>
    <t>3.1.2.</t>
  </si>
  <si>
    <t>Мероприятие 5.1: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числе:</t>
  </si>
  <si>
    <t>5.1.</t>
  </si>
  <si>
    <t>5.1.2.</t>
  </si>
  <si>
    <t>7.1.</t>
  </si>
  <si>
    <t>7.2.</t>
  </si>
  <si>
    <t>8.1.</t>
  </si>
  <si>
    <t>9.1.</t>
  </si>
  <si>
    <t>10.1.</t>
  </si>
  <si>
    <t>10.2.</t>
  </si>
  <si>
    <t>Мероприятие 10.2. Обследование пассажиропотока на городских пассажирских регулярных перевозках</t>
  </si>
  <si>
    <t>11.1.</t>
  </si>
  <si>
    <t>12.1.</t>
  </si>
  <si>
    <t>Итого по Задаче 7.</t>
  </si>
  <si>
    <t>Итого по Задаче 8.</t>
  </si>
  <si>
    <t>Итого по Задаче 11</t>
  </si>
  <si>
    <t>Итого по Задаче 12</t>
  </si>
  <si>
    <t>Мероприятие 12.1. Приобретение транспортных средств категории М3</t>
  </si>
  <si>
    <t>Мероприятие 1.1.1.                                                                                                                                                        
Объездная автомобильная дорога к дачным кооперативам "Черемушки", "Север-1", "Север-2" в обход гидротехнических сооружений ГРЭС-1 и ГРЭС-2</t>
  </si>
  <si>
    <t>Мероприятие 1.1.2.                                                                                                                                                        
 Улица Киртбая от ул.1"З" до ул.3"З"</t>
  </si>
  <si>
    <t>Мероприятие 1.1.3.
Улица 5"З" от Нефтеюганского шоссе до ул.39"З"</t>
  </si>
  <si>
    <t>Мероприятие 1.1.4.                                                                                                             
 Автомобильная дорога к новому кладбищу</t>
  </si>
  <si>
    <t>Итого по Задаче 1</t>
  </si>
  <si>
    <t>Итого по Задаче 3.</t>
  </si>
  <si>
    <t>Итого по Задаче 5.</t>
  </si>
  <si>
    <t xml:space="preserve">Задача 5. 
Строительство внутриквартальных проездов         
  </t>
  </si>
  <si>
    <t xml:space="preserve">Мероприятие 8.1. Капитальный ремонт линий уличного освещения 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</si>
  <si>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</si>
  <si>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Количество проведенных государственных экспертиз проектно-сметной документации, ед</t>
  </si>
  <si>
    <t>Процент готовности объекта,%</t>
  </si>
  <si>
    <t>Количество проведенных работ по корректировке проектной документации, ед</t>
  </si>
  <si>
    <t>3.1.6.</t>
  </si>
  <si>
    <t>3.1.3.</t>
  </si>
  <si>
    <t>3.1.4.</t>
  </si>
  <si>
    <t>3.1.5.</t>
  </si>
  <si>
    <t>Подмероприятие 3.1.1.   
Объездная автомобильная дорога к дачным кооперативам "Черемушки", "Север-1", "Север-2" в обход гидротехнических сооружений ГРЭС-1 и ГРЭС-2</t>
  </si>
  <si>
    <t>Подмероприятие 3.1.2.   
Объездная автомобильная дорога к дачным кооперативам "Черемушки", "Север-1", "Север-2" в обход гидротехнических сооружений ГРЭС-1 и ГРЭС-2 (1 этап. Автодорога от Восточной объездной дороги до СНТ № 49 "Черемушки". ПК 0+00-ПК54+08,16)</t>
  </si>
  <si>
    <t>Подмероприятие 3.1.3.   
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</si>
  <si>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Подмероприятие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(3 этап. Автодорога к СТ "Старожил-1" и ПСОК "Многодетная семья")</t>
  </si>
  <si>
    <t>Подмероприятие 3.1.5.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</si>
  <si>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Подмероприятие 3.1.6.   
Улица Маяковского на участке от ул.30 лет Победы до ул.Университетская в г. Сургуте</t>
  </si>
  <si>
    <t>5.1.3.</t>
  </si>
  <si>
    <t xml:space="preserve">Подмероприятие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для обеспечения подъезда к общеобразовательным учреждениям в микрорайоне 24 в г.Сургуте                         </t>
  </si>
  <si>
    <t>7.1.1.</t>
  </si>
  <si>
    <t>7.1.1.1.</t>
  </si>
  <si>
    <t>Подмероприятие 7.1.1.1. Капитальный ремонт улицы Грибоедова (на участке от улицы Крылова до улицы Привокзальная"</t>
  </si>
  <si>
    <t>7.1.1.2.</t>
  </si>
  <si>
    <t>Мероприятие 7.1.Капитальный ремонт и ремонт автомобильных дорог.</t>
  </si>
  <si>
    <t>Подмероприятие 7.1.1.2. Ремонт проспекта Комсомольский (на участке от ул. Геологической до ул. Федорова)</t>
  </si>
  <si>
    <t>7.1.1.3.</t>
  </si>
  <si>
    <t>Подмероприятие 7.1.1.3. Ремонт "Проезд от улицы Пушкина, 17 и до улицы Пушкина, 18"</t>
  </si>
  <si>
    <t>7.1.1.4.</t>
  </si>
  <si>
    <t>Подмероприятие 7.1.1.4. Ремонт "Проезд между ж.д. 37/1 и 37/2 от улицы 30 лет Победы и до улицы Быстринской, 18/4"</t>
  </si>
  <si>
    <t>7.1.1.5.</t>
  </si>
  <si>
    <t>Нераспределенные ассигнования</t>
  </si>
  <si>
    <t>Количество выполненных проектно-изыскательских работ на объекты строительства: автомобильные дороги, улицы, транспортные сооружения, проект</t>
  </si>
  <si>
    <t>1.1.5.</t>
  </si>
  <si>
    <t>Мероприятие 1.1.5.                                        Внутриквартальные проезды к общеобразовательным учреждениям в микрорайоне 24 в г. Сургуте</t>
  </si>
  <si>
    <t>Степень готовности объекта, %</t>
  </si>
  <si>
    <t>Количество подключенных объектов к сетям электроснабжения, ед</t>
  </si>
  <si>
    <t>Подмероприятие 7.1.1. Капитальный ремонт и ремонт автомобильных дорог в рамках предоставления в 2015 году субсидии их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числе:</t>
  </si>
  <si>
    <r>
      <t>Приложение 1
к муниципальной программе 
Администрации города
от</t>
    </r>
    <r>
      <rPr>
        <u/>
        <sz val="12"/>
        <rFont val="Times New Roman"/>
        <family val="1"/>
        <charset val="204"/>
      </rPr>
      <t xml:space="preserve">                                 </t>
    </r>
    <r>
      <rPr>
        <sz val="12"/>
        <rFont val="Times New Roman"/>
        <family val="1"/>
        <charset val="204"/>
      </rPr>
      <t xml:space="preserve">№
</t>
    </r>
  </si>
  <si>
    <t>7.1.1.6.</t>
  </si>
  <si>
    <t>7.1.1.7.</t>
  </si>
  <si>
    <t>Подмероприятие 7.1.1.5. Ремонт ул. Геодезистов (п. Снежный)</t>
  </si>
  <si>
    <t>Подмероприятие 7.1.1.6. Ремонт ул. Сосновая на участке от ул. Щепеткина за ТЦ "Витьба"</t>
  </si>
  <si>
    <t>Протяженность приобретенных внутриквартальных проездов, м</t>
  </si>
  <si>
    <t>- за счет межбюджетных трансфертов из федерального бюджета</t>
  </si>
  <si>
    <t xml:space="preserve">Подмероприятие 5.1.2.                                                                                                                                                                                                                                                                                           Благоустройство и строительство внутриквартальных проездов в микрорайоне № 26  </t>
  </si>
  <si>
    <t xml:space="preserve">        </t>
  </si>
  <si>
    <t xml:space="preserve">Подмероприятие 5.1.3.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к школе в мкр. ПИКС       </t>
  </si>
  <si>
    <t>5.2.</t>
  </si>
  <si>
    <t>Мероприятие 5.2:                                                                                                                                                                                                                                                                                             Приобретение объектов транспортной инфраструктуры (внутриквартальных проездов)</t>
  </si>
  <si>
    <t>5.2.1.</t>
  </si>
  <si>
    <t>5.2.2.</t>
  </si>
  <si>
    <t xml:space="preserve">Подмероприятие 5.2.2.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в мкр. 20 "А" г. Сургута     </t>
  </si>
  <si>
    <t>Итоговое значение показателя</t>
  </si>
  <si>
    <t xml:space="preserve">Подмероприятие 5.2.1.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в 31 мкр. г. Сургута. </t>
  </si>
  <si>
    <t xml:space="preserve"> - по подмероприятию 7.1.1. объекты будут включены в муниципальную программу после заключения Соглашения о предоставлении субсидии из бюджета ХМАО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</si>
</sst>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28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i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297">
    <xf numFmtId="0" fontId="0" fillId="0" borderId="0" xfId="0"/>
    <xf numFmtId="0" fontId="0" fillId="15" borderId="0" xfId="0" applyFill="1"/>
    <xf numFmtId="0" fontId="18" fillId="15" borderId="0" xfId="0" applyFont="1" applyFill="1"/>
    <xf numFmtId="0" fontId="15" fillId="15" borderId="0" xfId="0" applyFont="1" applyFill="1"/>
    <xf numFmtId="0" fontId="15" fillId="15" borderId="0" xfId="0" applyFont="1" applyFill="1" applyAlignment="1">
      <alignment horizontal="left" vertical="center" wrapText="1"/>
    </xf>
    <xf numFmtId="0" fontId="0" fillId="15" borderId="0" xfId="0" applyFill="1" applyAlignment="1">
      <alignment wrapText="1"/>
    </xf>
    <xf numFmtId="0" fontId="19" fillId="15" borderId="0" xfId="0" applyFont="1" applyFill="1"/>
    <xf numFmtId="0" fontId="19" fillId="15" borderId="0" xfId="0" applyFont="1" applyFill="1" applyAlignment="1">
      <alignment horizontal="left" vertical="center" wrapText="1"/>
    </xf>
    <xf numFmtId="0" fontId="19" fillId="15" borderId="0" xfId="0" applyFont="1" applyFill="1" applyAlignment="1">
      <alignment wrapText="1"/>
    </xf>
    <xf numFmtId="0" fontId="0" fillId="15" borderId="0" xfId="0" applyFill="1" applyBorder="1" applyAlignment="1">
      <alignment wrapText="1"/>
    </xf>
    <xf numFmtId="0" fontId="0" fillId="15" borderId="0" xfId="0" applyFill="1" applyBorder="1"/>
    <xf numFmtId="0" fontId="0" fillId="15" borderId="0" xfId="0" applyFill="1" applyBorder="1" applyAlignment="1">
      <alignment horizontal="left"/>
    </xf>
    <xf numFmtId="0" fontId="0" fillId="15" borderId="0" xfId="0" applyFill="1" applyAlignment="1">
      <alignment horizontal="left"/>
    </xf>
    <xf numFmtId="0" fontId="20" fillId="15" borderId="0" xfId="0" applyFont="1" applyFill="1"/>
    <xf numFmtId="0" fontId="20" fillId="15" borderId="0" xfId="0" applyFont="1" applyFill="1" applyBorder="1"/>
    <xf numFmtId="0" fontId="0" fillId="15" borderId="0" xfId="0" applyFont="1" applyFill="1"/>
    <xf numFmtId="0" fontId="0" fillId="15" borderId="0" xfId="0" applyFont="1" applyFill="1" applyBorder="1"/>
    <xf numFmtId="164" fontId="19" fillId="15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19" fillId="0" borderId="0" xfId="0" applyFont="1" applyAlignment="1">
      <alignment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2" fontId="19" fillId="0" borderId="19" xfId="0" applyNumberFormat="1" applyFont="1" applyBorder="1" applyAlignment="1">
      <alignment vertical="center" wrapText="1"/>
    </xf>
    <xf numFmtId="1" fontId="19" fillId="0" borderId="19" xfId="0" applyNumberFormat="1" applyFont="1" applyBorder="1" applyAlignment="1">
      <alignment horizontal="center" vertical="center" wrapText="1"/>
    </xf>
    <xf numFmtId="2" fontId="19" fillId="0" borderId="19" xfId="0" applyNumberFormat="1" applyFont="1" applyBorder="1" applyAlignment="1">
      <alignment horizontal="center" vertical="center" wrapText="1"/>
    </xf>
    <xf numFmtId="0" fontId="22" fillId="0" borderId="0" xfId="0" applyFont="1"/>
    <xf numFmtId="0" fontId="24" fillId="0" borderId="0" xfId="0" applyFont="1" applyAlignment="1">
      <alignment vertical="center" wrapText="1"/>
    </xf>
    <xf numFmtId="0" fontId="0" fillId="16" borderId="0" xfId="0" applyFill="1"/>
    <xf numFmtId="0" fontId="0" fillId="16" borderId="0" xfId="0" applyFill="1" applyBorder="1"/>
    <xf numFmtId="0" fontId="0" fillId="16" borderId="0" xfId="0" applyFont="1" applyFill="1"/>
    <xf numFmtId="0" fontId="0" fillId="16" borderId="0" xfId="0" applyFont="1" applyFill="1" applyBorder="1"/>
    <xf numFmtId="0" fontId="0" fillId="17" borderId="0" xfId="0" applyFill="1" applyBorder="1"/>
    <xf numFmtId="3" fontId="19" fillId="0" borderId="10" xfId="0" applyNumberFormat="1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7" xfId="0" applyFont="1" applyFill="1" applyBorder="1"/>
    <xf numFmtId="164" fontId="19" fillId="0" borderId="19" xfId="0" applyNumberFormat="1" applyFont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left" vertical="center" wrapText="1"/>
    </xf>
    <xf numFmtId="0" fontId="19" fillId="15" borderId="0" xfId="0" applyFont="1" applyFill="1" applyBorder="1" applyAlignment="1">
      <alignment horizontal="center" vertical="center" wrapText="1"/>
    </xf>
    <xf numFmtId="1" fontId="19" fillId="15" borderId="0" xfId="0" applyNumberFormat="1" applyFont="1" applyFill="1" applyBorder="1" applyAlignment="1">
      <alignment horizontal="center" vertical="center"/>
    </xf>
    <xf numFmtId="49" fontId="19" fillId="15" borderId="0" xfId="0" applyNumberFormat="1" applyFont="1" applyFill="1" applyBorder="1" applyAlignment="1">
      <alignment horizontal="left" vertical="center" wrapText="1"/>
    </xf>
    <xf numFmtId="3" fontId="26" fillId="15" borderId="0" xfId="0" applyNumberFormat="1" applyFont="1" applyFill="1" applyBorder="1" applyAlignment="1">
      <alignment horizontal="center" vertical="center"/>
    </xf>
    <xf numFmtId="0" fontId="19" fillId="15" borderId="0" xfId="0" applyFont="1" applyFill="1" applyBorder="1"/>
    <xf numFmtId="0" fontId="0" fillId="0" borderId="19" xfId="0" applyFont="1" applyFill="1" applyBorder="1"/>
    <xf numFmtId="3" fontId="19" fillId="0" borderId="10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left"/>
    </xf>
    <xf numFmtId="49" fontId="19" fillId="0" borderId="48" xfId="0" applyNumberFormat="1" applyFont="1" applyFill="1" applyBorder="1" applyAlignment="1">
      <alignment horizontal="center" vertical="center" wrapText="1"/>
    </xf>
    <xf numFmtId="164" fontId="19" fillId="0" borderId="48" xfId="0" applyNumberFormat="1" applyFont="1" applyFill="1" applyBorder="1" applyAlignment="1">
      <alignment horizontal="center" vertical="center" wrapText="1"/>
    </xf>
    <xf numFmtId="0" fontId="19" fillId="0" borderId="47" xfId="0" applyFont="1" applyFill="1" applyBorder="1"/>
    <xf numFmtId="0" fontId="0" fillId="0" borderId="29" xfId="0" applyFont="1" applyFill="1" applyBorder="1"/>
    <xf numFmtId="49" fontId="19" fillId="0" borderId="10" xfId="0" applyNumberFormat="1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horizontal="center" vertical="center"/>
    </xf>
    <xf numFmtId="2" fontId="19" fillId="0" borderId="12" xfId="0" applyNumberFormat="1" applyFont="1" applyFill="1" applyBorder="1" applyAlignment="1" applyProtection="1">
      <alignment horizontal="left" vertical="center" wrapText="1"/>
      <protection locked="0"/>
    </xf>
    <xf numFmtId="164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8" xfId="0" applyFont="1" applyFill="1" applyBorder="1"/>
    <xf numFmtId="2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9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64" fontId="19" fillId="0" borderId="16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 wrapText="1"/>
    </xf>
    <xf numFmtId="164" fontId="19" fillId="0" borderId="14" xfId="0" applyNumberFormat="1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1" xfId="0" applyFont="1" applyFill="1" applyBorder="1"/>
    <xf numFmtId="0" fontId="0" fillId="0" borderId="0" xfId="0" applyFont="1" applyFill="1"/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NumberFormat="1" applyFont="1" applyFill="1" applyBorder="1" applyAlignment="1">
      <alignment horizontal="left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7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left" vertical="center" wrapText="1"/>
    </xf>
    <xf numFmtId="165" fontId="19" fillId="0" borderId="10" xfId="0" applyNumberFormat="1" applyFont="1" applyFill="1" applyBorder="1" applyAlignment="1">
      <alignment horizontal="left" vertical="center" wrapText="1"/>
    </xf>
    <xf numFmtId="4" fontId="19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left" vertical="center" wrapText="1"/>
    </xf>
    <xf numFmtId="166" fontId="19" fillId="0" borderId="12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166" fontId="19" fillId="0" borderId="10" xfId="0" applyNumberFormat="1" applyFont="1" applyFill="1" applyBorder="1" applyAlignment="1">
      <alignment horizontal="center" vertical="center"/>
    </xf>
    <xf numFmtId="3" fontId="19" fillId="0" borderId="17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 wrapText="1"/>
    </xf>
    <xf numFmtId="3" fontId="19" fillId="0" borderId="14" xfId="0" applyNumberFormat="1" applyFont="1" applyFill="1" applyBorder="1" applyAlignment="1">
      <alignment horizontal="left" vertical="center" wrapText="1"/>
    </xf>
    <xf numFmtId="3" fontId="19" fillId="0" borderId="25" xfId="0" applyNumberFormat="1" applyFont="1" applyFill="1" applyBorder="1" applyAlignment="1">
      <alignment horizontal="left" vertical="center" wrapText="1"/>
    </xf>
    <xf numFmtId="3" fontId="19" fillId="0" borderId="25" xfId="0" applyNumberFormat="1" applyFont="1" applyFill="1" applyBorder="1" applyAlignment="1">
      <alignment horizontal="center" vertical="center" wrapText="1"/>
    </xf>
    <xf numFmtId="166" fontId="19" fillId="0" borderId="26" xfId="0" applyNumberFormat="1" applyFont="1" applyFill="1" applyBorder="1" applyAlignment="1">
      <alignment horizontal="center" vertical="center" wrapText="1"/>
    </xf>
    <xf numFmtId="3" fontId="19" fillId="0" borderId="16" xfId="0" applyNumberFormat="1" applyFont="1" applyFill="1" applyBorder="1" applyAlignment="1">
      <alignment horizontal="left" vertical="center" wrapText="1"/>
    </xf>
    <xf numFmtId="3" fontId="19" fillId="0" borderId="19" xfId="0" applyNumberFormat="1" applyFont="1" applyFill="1" applyBorder="1" applyAlignment="1">
      <alignment horizontal="left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166" fontId="19" fillId="0" borderId="19" xfId="0" applyNumberFormat="1" applyFont="1" applyFill="1" applyBorder="1" applyAlignment="1">
      <alignment horizontal="center" vertical="center" wrapText="1"/>
    </xf>
    <xf numFmtId="3" fontId="19" fillId="0" borderId="15" xfId="0" applyNumberFormat="1" applyFont="1" applyFill="1" applyBorder="1" applyAlignment="1">
      <alignment horizontal="left" vertical="center" wrapText="1"/>
    </xf>
    <xf numFmtId="3" fontId="19" fillId="0" borderId="12" xfId="0" applyNumberFormat="1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left" vertical="center" wrapText="1"/>
    </xf>
    <xf numFmtId="3" fontId="19" fillId="0" borderId="15" xfId="0" applyNumberFormat="1" applyFont="1" applyFill="1" applyBorder="1" applyAlignment="1">
      <alignment horizontal="center" vertical="center"/>
    </xf>
    <xf numFmtId="3" fontId="19" fillId="0" borderId="13" xfId="0" applyNumberFormat="1" applyFont="1" applyFill="1" applyBorder="1" applyAlignment="1">
      <alignment horizontal="left" vertical="center" wrapText="1"/>
    </xf>
    <xf numFmtId="49" fontId="19" fillId="0" borderId="13" xfId="0" applyNumberFormat="1" applyFont="1" applyFill="1" applyBorder="1" applyAlignment="1">
      <alignment horizontal="left" vertical="center" wrapText="1"/>
    </xf>
    <xf numFmtId="1" fontId="19" fillId="0" borderId="24" xfId="0" applyNumberFormat="1" applyFont="1" applyFill="1" applyBorder="1" applyAlignment="1">
      <alignment vertical="center" wrapText="1"/>
    </xf>
    <xf numFmtId="164" fontId="19" fillId="0" borderId="46" xfId="0" applyNumberFormat="1" applyFont="1" applyFill="1" applyBorder="1" applyAlignment="1">
      <alignment horizontal="center" vertical="center"/>
    </xf>
    <xf numFmtId="2" fontId="19" fillId="0" borderId="48" xfId="0" applyNumberFormat="1" applyFont="1" applyFill="1" applyBorder="1" applyAlignment="1">
      <alignment horizontal="center" vertical="center" wrapText="1"/>
    </xf>
    <xf numFmtId="49" fontId="19" fillId="0" borderId="22" xfId="0" applyNumberFormat="1" applyFont="1" applyFill="1" applyBorder="1" applyAlignment="1">
      <alignment horizontal="left" vertical="center" wrapText="1"/>
    </xf>
    <xf numFmtId="0" fontId="19" fillId="0" borderId="20" xfId="0" applyFont="1" applyFill="1" applyBorder="1"/>
    <xf numFmtId="1" fontId="19" fillId="0" borderId="10" xfId="0" applyNumberFormat="1" applyFont="1" applyFill="1" applyBorder="1" applyAlignment="1">
      <alignment vertical="center"/>
    </xf>
    <xf numFmtId="3" fontId="26" fillId="0" borderId="10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 wrapText="1"/>
    </xf>
    <xf numFmtId="164" fontId="19" fillId="0" borderId="0" xfId="0" applyNumberFormat="1" applyFont="1" applyFill="1" applyBorder="1" applyAlignment="1">
      <alignment horizontal="center" vertical="center"/>
    </xf>
    <xf numFmtId="3" fontId="19" fillId="0" borderId="13" xfId="0" applyNumberFormat="1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167" fontId="19" fillId="0" borderId="10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 wrapText="1"/>
    </xf>
    <xf numFmtId="3" fontId="19" fillId="0" borderId="11" xfId="0" applyNumberFormat="1" applyFont="1" applyFill="1" applyBorder="1" applyAlignment="1">
      <alignment horizontal="center" vertical="center"/>
    </xf>
    <xf numFmtId="3" fontId="26" fillId="0" borderId="15" xfId="0" applyNumberFormat="1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left" vertical="center" wrapText="1"/>
    </xf>
    <xf numFmtId="49" fontId="19" fillId="0" borderId="19" xfId="0" applyNumberFormat="1" applyFont="1" applyFill="1" applyBorder="1" applyAlignment="1">
      <alignment horizontal="left" vertical="center" wrapText="1"/>
    </xf>
    <xf numFmtId="3" fontId="19" fillId="0" borderId="19" xfId="0" applyNumberFormat="1" applyFont="1" applyFill="1" applyBorder="1" applyAlignment="1">
      <alignment horizontal="center" vertical="center"/>
    </xf>
    <xf numFmtId="3" fontId="19" fillId="0" borderId="21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164" fontId="19" fillId="0" borderId="14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center" vertical="center" wrapText="1"/>
    </xf>
    <xf numFmtId="3" fontId="19" fillId="0" borderId="11" xfId="0" applyNumberFormat="1" applyFont="1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vertical="center" wrapText="1"/>
    </xf>
    <xf numFmtId="3" fontId="19" fillId="0" borderId="11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49" fontId="19" fillId="0" borderId="11" xfId="0" applyNumberFormat="1" applyFont="1" applyFill="1" applyBorder="1" applyAlignment="1">
      <alignment horizontal="center" vertical="center" wrapText="1"/>
    </xf>
    <xf numFmtId="49" fontId="19" fillId="0" borderId="16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49" fontId="19" fillId="0" borderId="14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/>
    </xf>
    <xf numFmtId="1" fontId="19" fillId="0" borderId="16" xfId="0" applyNumberFormat="1" applyFont="1" applyFill="1" applyBorder="1" applyAlignment="1">
      <alignment horizontal="center" vertical="center"/>
    </xf>
    <xf numFmtId="0" fontId="19" fillId="0" borderId="42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49" fontId="19" fillId="0" borderId="12" xfId="0" applyNumberFormat="1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vertical="center" wrapText="1"/>
    </xf>
    <xf numFmtId="1" fontId="19" fillId="0" borderId="12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27" xfId="0" applyNumberFormat="1" applyFont="1" applyFill="1" applyBorder="1" applyAlignment="1">
      <alignment horizontal="center" vertical="center" wrapText="1"/>
    </xf>
    <xf numFmtId="49" fontId="19" fillId="0" borderId="29" xfId="0" applyNumberFormat="1" applyFont="1" applyFill="1" applyBorder="1" applyAlignment="1">
      <alignment horizontal="center" vertical="center" wrapText="1"/>
    </xf>
    <xf numFmtId="0" fontId="19" fillId="0" borderId="48" xfId="0" applyFont="1" applyFill="1" applyBorder="1" applyAlignment="1">
      <alignment horizontal="center" vertical="center" wrapText="1"/>
    </xf>
    <xf numFmtId="3" fontId="19" fillId="0" borderId="23" xfId="0" applyNumberFormat="1" applyFont="1" applyFill="1" applyBorder="1" applyAlignment="1">
      <alignment horizontal="center" vertical="center" wrapText="1"/>
    </xf>
    <xf numFmtId="3" fontId="19" fillId="0" borderId="23" xfId="0" applyNumberFormat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3" fontId="19" fillId="0" borderId="23" xfId="0" applyNumberFormat="1" applyFont="1" applyFill="1" applyBorder="1" applyAlignment="1">
      <alignment horizontal="left"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/>
    <xf numFmtId="0" fontId="0" fillId="0" borderId="41" xfId="0" applyFont="1" applyFill="1" applyBorder="1" applyAlignment="1"/>
    <xf numFmtId="0" fontId="19" fillId="0" borderId="31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164" fontId="19" fillId="0" borderId="16" xfId="0" applyNumberFormat="1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/>
    <xf numFmtId="0" fontId="19" fillId="0" borderId="46" xfId="0" applyFont="1" applyFill="1" applyBorder="1" applyAlignment="1">
      <alignment horizontal="center" vertical="center" wrapText="1"/>
    </xf>
    <xf numFmtId="0" fontId="19" fillId="0" borderId="53" xfId="0" applyFont="1" applyFill="1" applyBorder="1" applyAlignment="1">
      <alignment horizontal="center" vertical="center" wrapText="1"/>
    </xf>
    <xf numFmtId="2" fontId="19" fillId="0" borderId="16" xfId="0" applyNumberFormat="1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left" vertical="center" wrapText="1"/>
    </xf>
    <xf numFmtId="0" fontId="19" fillId="0" borderId="37" xfId="0" applyFont="1" applyFill="1" applyBorder="1" applyAlignment="1">
      <alignment horizontal="left" vertical="center" wrapText="1"/>
    </xf>
    <xf numFmtId="1" fontId="19" fillId="0" borderId="10" xfId="0" applyNumberFormat="1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left" vertical="center" wrapText="1"/>
    </xf>
    <xf numFmtId="1" fontId="19" fillId="0" borderId="19" xfId="0" applyNumberFormat="1" applyFont="1" applyFill="1" applyBorder="1" applyAlignment="1">
      <alignment horizontal="center" vertical="center"/>
    </xf>
    <xf numFmtId="1" fontId="19" fillId="0" borderId="12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>
      <alignment horizontal="left" vertical="center" wrapText="1"/>
    </xf>
    <xf numFmtId="49" fontId="19" fillId="0" borderId="19" xfId="0" applyNumberFormat="1" applyFont="1" applyFill="1" applyBorder="1" applyAlignment="1">
      <alignment horizontal="left" vertical="center" wrapText="1"/>
    </xf>
    <xf numFmtId="0" fontId="19" fillId="0" borderId="11" xfId="0" applyNumberFormat="1" applyFont="1" applyFill="1" applyBorder="1" applyAlignment="1">
      <alignment horizontal="center" vertical="center"/>
    </xf>
    <xf numFmtId="0" fontId="19" fillId="0" borderId="16" xfId="0" applyNumberFormat="1" applyFont="1" applyFill="1" applyBorder="1" applyAlignment="1">
      <alignment horizontal="center" vertical="center"/>
    </xf>
    <xf numFmtId="165" fontId="19" fillId="0" borderId="11" xfId="0" applyNumberFormat="1" applyFont="1" applyFill="1" applyBorder="1" applyAlignment="1">
      <alignment horizontal="center" vertical="center" wrapText="1"/>
    </xf>
    <xf numFmtId="165" fontId="19" fillId="0" borderId="16" xfId="0" applyNumberFormat="1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6" xfId="0" applyFont="1" applyFill="1" applyBorder="1"/>
    <xf numFmtId="164" fontId="19" fillId="0" borderId="11" xfId="0" applyNumberFormat="1" applyFont="1" applyFill="1" applyBorder="1" applyAlignment="1">
      <alignment horizontal="center" vertical="center" wrapText="1"/>
    </xf>
    <xf numFmtId="164" fontId="19" fillId="0" borderId="16" xfId="0" applyNumberFormat="1" applyFont="1" applyFill="1" applyBorder="1" applyAlignment="1">
      <alignment horizontal="center" vertical="center"/>
    </xf>
    <xf numFmtId="164" fontId="19" fillId="0" borderId="12" xfId="0" applyNumberFormat="1" applyFont="1" applyFill="1" applyBorder="1" applyAlignment="1">
      <alignment horizontal="center" vertical="center"/>
    </xf>
    <xf numFmtId="49" fontId="19" fillId="0" borderId="11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>
      <alignment horizontal="center" vertical="center"/>
    </xf>
    <xf numFmtId="164" fontId="19" fillId="0" borderId="14" xfId="0" applyNumberFormat="1" applyFont="1" applyFill="1" applyBorder="1" applyAlignment="1">
      <alignment horizontal="center" vertical="center"/>
    </xf>
    <xf numFmtId="164" fontId="19" fillId="0" borderId="18" xfId="0" applyNumberFormat="1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justify" vertical="center" wrapText="1"/>
    </xf>
    <xf numFmtId="49" fontId="19" fillId="0" borderId="21" xfId="0" applyNumberFormat="1" applyFont="1" applyFill="1" applyBorder="1" applyAlignment="1">
      <alignment vertical="center" wrapText="1"/>
    </xf>
    <xf numFmtId="49" fontId="19" fillId="0" borderId="19" xfId="0" applyNumberFormat="1" applyFont="1" applyFill="1" applyBorder="1" applyAlignment="1">
      <alignment vertical="center" wrapText="1"/>
    </xf>
    <xf numFmtId="49" fontId="19" fillId="0" borderId="10" xfId="0" applyNumberFormat="1" applyFont="1" applyFill="1" applyBorder="1" applyAlignment="1">
      <alignment vertical="center" wrapText="1"/>
    </xf>
    <xf numFmtId="1" fontId="19" fillId="0" borderId="10" xfId="0" applyNumberFormat="1" applyFont="1" applyFill="1" applyBorder="1" applyAlignment="1">
      <alignment vertical="center" wrapText="1"/>
    </xf>
    <xf numFmtId="2" fontId="0" fillId="0" borderId="12" xfId="0" applyNumberFormat="1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26" xfId="0" applyFont="1" applyFill="1" applyBorder="1" applyAlignment="1"/>
    <xf numFmtId="0" fontId="19" fillId="0" borderId="38" xfId="0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vertical="center" wrapText="1"/>
    </xf>
    <xf numFmtId="1" fontId="19" fillId="0" borderId="12" xfId="0" applyNumberFormat="1" applyFont="1" applyFill="1" applyBorder="1" applyAlignment="1">
      <alignment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19" fillId="0" borderId="18" xfId="0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>
      <alignment horizontal="center" vertical="center" wrapText="1"/>
    </xf>
    <xf numFmtId="2" fontId="0" fillId="0" borderId="16" xfId="0" applyNumberFormat="1" applyFont="1" applyFill="1" applyBorder="1" applyAlignment="1">
      <alignment horizontal="center" vertical="center" wrapText="1"/>
    </xf>
    <xf numFmtId="2" fontId="0" fillId="0" borderId="25" xfId="0" applyNumberFormat="1" applyFon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2" fontId="0" fillId="0" borderId="35" xfId="0" applyNumberFormat="1" applyFont="1" applyFill="1" applyBorder="1" applyAlignment="1">
      <alignment horizontal="center" vertical="center" wrapText="1"/>
    </xf>
    <xf numFmtId="165" fontId="19" fillId="0" borderId="22" xfId="0" applyNumberFormat="1" applyFont="1" applyFill="1" applyBorder="1" applyAlignment="1">
      <alignment horizontal="left" vertical="center" wrapText="1"/>
    </xf>
    <xf numFmtId="165" fontId="19" fillId="0" borderId="37" xfId="0" applyNumberFormat="1" applyFont="1" applyFill="1" applyBorder="1" applyAlignment="1">
      <alignment horizontal="left" vertical="center" wrapText="1"/>
    </xf>
    <xf numFmtId="3" fontId="19" fillId="0" borderId="50" xfId="0" applyNumberFormat="1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165" fontId="19" fillId="0" borderId="24" xfId="0" applyNumberFormat="1" applyFont="1" applyFill="1" applyBorder="1" applyAlignment="1">
      <alignment horizontal="center" vertical="center" wrapText="1"/>
    </xf>
    <xf numFmtId="4" fontId="19" fillId="0" borderId="19" xfId="0" applyNumberFormat="1" applyFont="1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vertical="center" wrapText="1"/>
    </xf>
    <xf numFmtId="0" fontId="19" fillId="0" borderId="49" xfId="0" applyFont="1" applyFill="1" applyBorder="1" applyAlignment="1">
      <alignment horizontal="left" vertical="center" wrapText="1"/>
    </xf>
    <xf numFmtId="0" fontId="0" fillId="0" borderId="49" xfId="0" applyFill="1" applyBorder="1" applyAlignment="1">
      <alignment horizontal="left" vertical="center" wrapText="1"/>
    </xf>
    <xf numFmtId="1" fontId="19" fillId="0" borderId="25" xfId="0" applyNumberFormat="1" applyFont="1" applyFill="1" applyBorder="1" applyAlignment="1">
      <alignment horizontal="center" vertical="center" wrapText="1"/>
    </xf>
    <xf numFmtId="1" fontId="0" fillId="0" borderId="35" xfId="0" applyNumberFormat="1" applyFill="1" applyBorder="1" applyAlignment="1">
      <alignment horizontal="center" vertical="center" wrapText="1"/>
    </xf>
    <xf numFmtId="1" fontId="0" fillId="0" borderId="21" xfId="0" applyNumberFormat="1" applyFill="1" applyBorder="1" applyAlignment="1">
      <alignment horizontal="center" vertical="center" wrapText="1"/>
    </xf>
    <xf numFmtId="3" fontId="19" fillId="0" borderId="11" xfId="0" applyNumberFormat="1" applyFont="1" applyFill="1" applyBorder="1" applyAlignment="1">
      <alignment horizontal="left" vertical="center" wrapText="1"/>
    </xf>
    <xf numFmtId="0" fontId="19" fillId="0" borderId="11" xfId="0" applyNumberFormat="1" applyFont="1" applyFill="1" applyBorder="1" applyAlignment="1">
      <alignment horizontal="left" vertical="center" wrapText="1"/>
    </xf>
    <xf numFmtId="3" fontId="19" fillId="0" borderId="12" xfId="0" applyNumberFormat="1" applyFont="1" applyFill="1" applyBorder="1" applyAlignment="1">
      <alignment horizontal="center" vertical="center" wrapText="1"/>
    </xf>
    <xf numFmtId="1" fontId="19" fillId="0" borderId="51" xfId="0" applyNumberFormat="1" applyFont="1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1" fontId="19" fillId="0" borderId="22" xfId="0" applyNumberFormat="1" applyFont="1" applyFill="1" applyBorder="1" applyAlignment="1">
      <alignment horizontal="center" vertical="center" wrapText="1"/>
    </xf>
    <xf numFmtId="1" fontId="19" fillId="0" borderId="37" xfId="0" applyNumberFormat="1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19" fillId="0" borderId="11" xfId="0" applyNumberFormat="1" applyFont="1" applyFill="1" applyBorder="1" applyAlignment="1">
      <alignment horizontal="center" vertical="center"/>
    </xf>
    <xf numFmtId="1" fontId="19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9" fillId="0" borderId="25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3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012vnu/&#1056;&#1072;&#1073;&#1086;&#1095;&#1080;&#1081;%20&#1089;&#1090;&#1086;&#1083;/&#1052;&#1055;%202014-2016/&#1052;&#1055;%202014-2016/&#1088;&#1072;&#1079;&#1074;&#1080;&#1090;&#1080;&#1077;%20&#1090;&#1088;&#1072;&#1085;&#1089;&#1087;&#1086;&#1088;&#1090;&#1085;&#1086;&#1081;%20&#1089;&#1080;&#1089;&#1090;&#1077;&#1084;&#1099;%20&#1075;&#1086;&#1088;&#1086;&#1076;&#1072;/&#1091;&#1090;&#1074;&#1077;&#1088;&#1078;&#1076;&#1077;&#1085;&#1085;&#1072;&#1103;%20&#1087;&#1088;&#1086;&#1075;&#1088;&#1072;&#1084;&#1084;&#1072;/&#1050;&#1086;&#1087;&#1080;&#1103;%20&#1055;&#1056;&#1048;&#1051;&#1054;&#1046;&#1045;&#1053;&#1048;&#1045;%201%20&#1050;%20&#1055;&#1056;&#1054;&#1043;&#1056;&#1040;&#1052;&#1052;&#104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Лист3"/>
    </sheetNames>
    <sheetDataSet>
      <sheetData sheetId="0">
        <row r="9">
          <cell r="A9" t="str">
            <v>Комплексная цель муниципальной программы: Развитие транспортной системы города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V327"/>
  <sheetViews>
    <sheetView showZeros="0" tabSelected="1" view="pageBreakPreview" topLeftCell="A92" zoomScale="75" zoomScaleSheetLayoutView="75" workbookViewId="0">
      <selection activeCell="M100" sqref="M100"/>
    </sheetView>
  </sheetViews>
  <sheetFormatPr defaultRowHeight="12.75" x14ac:dyDescent="0.2"/>
  <cols>
    <col min="1" max="1" width="8.28515625" customWidth="1"/>
    <col min="2" max="2" width="58" customWidth="1"/>
    <col min="3" max="3" width="20.42578125" style="1" customWidth="1"/>
    <col min="4" max="4" width="17.7109375" customWidth="1"/>
    <col min="5" max="5" width="15.5703125" customWidth="1"/>
    <col min="6" max="6" width="16.28515625" customWidth="1"/>
    <col min="7" max="7" width="16" customWidth="1"/>
    <col min="8" max="11" width="0" hidden="1" customWidth="1"/>
    <col min="12" max="12" width="15.28515625" customWidth="1"/>
    <col min="13" max="13" width="15.42578125" customWidth="1"/>
    <col min="14" max="14" width="15.28515625" customWidth="1"/>
    <col min="15" max="15" width="15.85546875" customWidth="1"/>
    <col min="16" max="16" width="19.140625" customWidth="1"/>
    <col min="17" max="17" width="59.7109375" customWidth="1"/>
    <col min="18" max="18" width="10.28515625" customWidth="1"/>
    <col min="19" max="23" width="9.85546875" customWidth="1"/>
    <col min="24" max="24" width="10.140625" customWidth="1"/>
    <col min="25" max="28" width="0" hidden="1" customWidth="1"/>
    <col min="29" max="29" width="17.42578125" customWidth="1"/>
    <col min="33" max="33" width="9.140625" customWidth="1"/>
  </cols>
  <sheetData>
    <row r="1" spans="1:256" s="1" customFormat="1" ht="12.75" hidden="1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187" t="s">
        <v>35</v>
      </c>
      <c r="S1" s="187"/>
      <c r="T1" s="187"/>
      <c r="U1" s="187"/>
      <c r="V1" s="187"/>
      <c r="W1" s="187"/>
      <c r="X1" s="187"/>
      <c r="Y1" s="4"/>
      <c r="Z1" s="4"/>
      <c r="AA1" s="4"/>
      <c r="AB1" s="5"/>
      <c r="AC1" s="5"/>
      <c r="AD1" s="5"/>
    </row>
    <row r="2" spans="1:256" s="10" customFormat="1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7"/>
      <c r="U2" s="7"/>
      <c r="V2" s="7"/>
      <c r="W2" s="7"/>
      <c r="X2" s="7"/>
      <c r="Y2" s="7"/>
      <c r="Z2" s="7"/>
      <c r="AA2" s="7"/>
      <c r="AB2" s="8"/>
      <c r="AC2" s="5"/>
      <c r="AD2" s="9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10" customFormat="1" ht="124.5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188"/>
      <c r="S3" s="188"/>
      <c r="T3" s="188"/>
      <c r="U3" s="73"/>
      <c r="V3" s="188" t="s">
        <v>153</v>
      </c>
      <c r="W3" s="188"/>
      <c r="X3" s="188"/>
      <c r="Y3" s="188"/>
      <c r="Z3" s="188"/>
      <c r="AA3" s="188"/>
      <c r="AB3" s="188"/>
      <c r="AC3" s="188"/>
      <c r="AD3" s="9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0" customFormat="1" ht="33.6" customHeight="1" x14ac:dyDescent="0.25">
      <c r="A4" s="72"/>
      <c r="B4" s="189" t="s">
        <v>75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90"/>
      <c r="S4" s="190"/>
      <c r="T4" s="190"/>
      <c r="U4" s="190"/>
      <c r="V4" s="190"/>
      <c r="W4" s="190"/>
      <c r="X4" s="190"/>
      <c r="Y4" s="74"/>
      <c r="Z4" s="74"/>
      <c r="AA4" s="74"/>
      <c r="AB4" s="75"/>
      <c r="AC4" s="76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0" customFormat="1" ht="12.75" customHeight="1" x14ac:dyDescent="0.2">
      <c r="A5" s="145" t="s">
        <v>36</v>
      </c>
      <c r="B5" s="145" t="s">
        <v>37</v>
      </c>
      <c r="C5" s="145" t="s">
        <v>38</v>
      </c>
      <c r="D5" s="145" t="s">
        <v>39</v>
      </c>
      <c r="E5" s="145" t="s">
        <v>40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 t="s">
        <v>70</v>
      </c>
      <c r="Q5" s="176" t="s">
        <v>41</v>
      </c>
      <c r="R5" s="194" t="s">
        <v>71</v>
      </c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8" t="s">
        <v>168</v>
      </c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10" customFormat="1" ht="12.75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76"/>
      <c r="R6" s="196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9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10" customFormat="1" ht="91.5" customHeight="1" x14ac:dyDescent="0.2">
      <c r="A7" s="145"/>
      <c r="B7" s="145"/>
      <c r="C7" s="145"/>
      <c r="D7" s="145"/>
      <c r="E7" s="68" t="s">
        <v>42</v>
      </c>
      <c r="F7" s="68" t="s">
        <v>43</v>
      </c>
      <c r="G7" s="68" t="s">
        <v>44</v>
      </c>
      <c r="H7" s="68" t="s">
        <v>45</v>
      </c>
      <c r="I7" s="68" t="s">
        <v>46</v>
      </c>
      <c r="J7" s="68" t="s">
        <v>47</v>
      </c>
      <c r="K7" s="68" t="s">
        <v>48</v>
      </c>
      <c r="L7" s="68" t="s">
        <v>45</v>
      </c>
      <c r="M7" s="68" t="s">
        <v>46</v>
      </c>
      <c r="N7" s="68" t="s">
        <v>47</v>
      </c>
      <c r="O7" s="68" t="s">
        <v>48</v>
      </c>
      <c r="P7" s="145"/>
      <c r="Q7" s="145"/>
      <c r="R7" s="67" t="s">
        <v>42</v>
      </c>
      <c r="S7" s="67" t="s">
        <v>43</v>
      </c>
      <c r="T7" s="67" t="s">
        <v>44</v>
      </c>
      <c r="U7" s="67" t="s">
        <v>45</v>
      </c>
      <c r="V7" s="67" t="s">
        <v>46</v>
      </c>
      <c r="W7" s="67" t="s">
        <v>47</v>
      </c>
      <c r="X7" s="67" t="s">
        <v>48</v>
      </c>
      <c r="Y7" s="67" t="s">
        <v>45</v>
      </c>
      <c r="Z7" s="67" t="s">
        <v>46</v>
      </c>
      <c r="AA7" s="67" t="s">
        <v>47</v>
      </c>
      <c r="AB7" s="33" t="s">
        <v>48</v>
      </c>
      <c r="AC7" s="200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10" customFormat="1" ht="13.5" customHeight="1" x14ac:dyDescent="0.2">
      <c r="A8" s="68">
        <v>1</v>
      </c>
      <c r="B8" s="68">
        <v>2</v>
      </c>
      <c r="C8" s="68">
        <v>3</v>
      </c>
      <c r="D8" s="43">
        <v>4</v>
      </c>
      <c r="E8" s="68">
        <v>5</v>
      </c>
      <c r="F8" s="68">
        <v>6</v>
      </c>
      <c r="G8" s="68">
        <v>7</v>
      </c>
      <c r="H8" s="68">
        <v>8</v>
      </c>
      <c r="I8" s="68">
        <v>9</v>
      </c>
      <c r="J8" s="68">
        <v>10</v>
      </c>
      <c r="K8" s="68">
        <v>11</v>
      </c>
      <c r="L8" s="68">
        <v>8</v>
      </c>
      <c r="M8" s="68">
        <v>9</v>
      </c>
      <c r="N8" s="68">
        <v>10</v>
      </c>
      <c r="O8" s="68">
        <v>11</v>
      </c>
      <c r="P8" s="68">
        <v>12</v>
      </c>
      <c r="Q8" s="68">
        <v>13</v>
      </c>
      <c r="R8" s="68">
        <v>14</v>
      </c>
      <c r="S8" s="68">
        <v>15</v>
      </c>
      <c r="T8" s="68">
        <v>16</v>
      </c>
      <c r="U8" s="68">
        <v>17</v>
      </c>
      <c r="V8" s="68">
        <v>18</v>
      </c>
      <c r="W8" s="68">
        <v>19</v>
      </c>
      <c r="X8" s="68">
        <v>20</v>
      </c>
      <c r="Y8" s="68">
        <v>17</v>
      </c>
      <c r="Z8" s="68">
        <v>18</v>
      </c>
      <c r="AA8" s="68">
        <v>19</v>
      </c>
      <c r="AB8" s="69">
        <v>20</v>
      </c>
      <c r="AC8" s="67">
        <v>21</v>
      </c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10" customFormat="1" ht="15.75" x14ac:dyDescent="0.2">
      <c r="A9" s="176" t="s">
        <v>73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2"/>
      <c r="Z9" s="192"/>
      <c r="AA9" s="192"/>
      <c r="AB9" s="192"/>
      <c r="AC9" s="193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11" customFormat="1" ht="33.75" customHeight="1" x14ac:dyDescent="0.25">
      <c r="A10" s="145"/>
      <c r="B10" s="146" t="s">
        <v>24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77" t="s">
        <v>49</v>
      </c>
      <c r="Q10" s="78" t="str">
        <f>Q23</f>
        <v>Протяженность введенных в эксплуатацию автомобильных дорог и улиц, км</v>
      </c>
      <c r="R10" s="44" t="s">
        <v>77</v>
      </c>
      <c r="S10" s="44" t="s">
        <v>77</v>
      </c>
      <c r="T10" s="62">
        <v>0.5</v>
      </c>
      <c r="U10" s="44" t="s">
        <v>77</v>
      </c>
      <c r="V10" s="44" t="s">
        <v>77</v>
      </c>
      <c r="W10" s="44" t="s">
        <v>77</v>
      </c>
      <c r="X10" s="44" t="s">
        <v>77</v>
      </c>
      <c r="Y10" s="45">
        <f>SUM(U10:X10)</f>
        <v>0</v>
      </c>
      <c r="Z10" s="70"/>
      <c r="AA10" s="70"/>
      <c r="AB10" s="46"/>
      <c r="AC10" s="62">
        <v>0.5</v>
      </c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11" customFormat="1" ht="33" customHeight="1" x14ac:dyDescent="0.25">
      <c r="A11" s="145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68" t="s">
        <v>49</v>
      </c>
      <c r="Q11" s="70" t="str">
        <f>Q25</f>
        <v>Протяженность введенных в эксплуатацию внутриквартальных проездов, м</v>
      </c>
      <c r="R11" s="68" t="s">
        <v>77</v>
      </c>
      <c r="S11" s="68">
        <v>785</v>
      </c>
      <c r="T11" s="68">
        <v>412</v>
      </c>
      <c r="U11" s="68" t="s">
        <v>77</v>
      </c>
      <c r="V11" s="68" t="s">
        <v>77</v>
      </c>
      <c r="W11" s="68" t="s">
        <v>77</v>
      </c>
      <c r="X11" s="68" t="s">
        <v>77</v>
      </c>
      <c r="Y11" s="70"/>
      <c r="Z11" s="70"/>
      <c r="AA11" s="70"/>
      <c r="AB11" s="46"/>
      <c r="AC11" s="68">
        <f>S11+T11</f>
        <v>1197</v>
      </c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11" customFormat="1" ht="33" customHeight="1" x14ac:dyDescent="0.25">
      <c r="A12" s="145"/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68" t="s">
        <v>49</v>
      </c>
      <c r="Q12" s="70" t="s">
        <v>158</v>
      </c>
      <c r="R12" s="68" t="s">
        <v>77</v>
      </c>
      <c r="S12" s="68">
        <v>250</v>
      </c>
      <c r="T12" s="68">
        <v>550</v>
      </c>
      <c r="U12" s="68" t="s">
        <v>77</v>
      </c>
      <c r="V12" s="68" t="s">
        <v>77</v>
      </c>
      <c r="W12" s="68" t="s">
        <v>77</v>
      </c>
      <c r="X12" s="68" t="s">
        <v>77</v>
      </c>
      <c r="Y12" s="70"/>
      <c r="Z12" s="70"/>
      <c r="AA12" s="70"/>
      <c r="AB12" s="46"/>
      <c r="AC12" s="77">
        <f>S12+T12</f>
        <v>800</v>
      </c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11" customFormat="1" ht="33" customHeight="1" x14ac:dyDescent="0.25">
      <c r="A13" s="145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68" t="s">
        <v>50</v>
      </c>
      <c r="Q13" s="45" t="str">
        <f t="shared" ref="Q13:X13" si="0">Q89</f>
        <v>Площадь отремонтированных автомобильных дорог, тыс.кв.м.</v>
      </c>
      <c r="R13" s="60">
        <f t="shared" si="0"/>
        <v>290.21699999999998</v>
      </c>
      <c r="S13" s="65">
        <f t="shared" si="0"/>
        <v>97.22</v>
      </c>
      <c r="T13" s="65">
        <f t="shared" si="0"/>
        <v>119.503</v>
      </c>
      <c r="U13" s="65">
        <f t="shared" si="0"/>
        <v>145.63</v>
      </c>
      <c r="V13" s="65">
        <f t="shared" si="0"/>
        <v>364.03</v>
      </c>
      <c r="W13" s="65">
        <f t="shared" si="0"/>
        <v>364.03</v>
      </c>
      <c r="X13" s="65">
        <f t="shared" si="0"/>
        <v>385.88</v>
      </c>
      <c r="Y13" s="70"/>
      <c r="Z13" s="70"/>
      <c r="AA13" s="70"/>
      <c r="AB13" s="46"/>
      <c r="AC13" s="62">
        <v>1766.5070000000001</v>
      </c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11" customFormat="1" ht="36.75" customHeight="1" x14ac:dyDescent="0.25">
      <c r="A14" s="145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68" t="s">
        <v>50</v>
      </c>
      <c r="Q14" s="45" t="s">
        <v>69</v>
      </c>
      <c r="R14" s="60">
        <v>3.2269999999999999</v>
      </c>
      <c r="S14" s="65" t="s">
        <v>77</v>
      </c>
      <c r="T14" s="65" t="s">
        <v>77</v>
      </c>
      <c r="U14" s="65" t="s">
        <v>77</v>
      </c>
      <c r="V14" s="65" t="s">
        <v>77</v>
      </c>
      <c r="W14" s="65" t="s">
        <v>77</v>
      </c>
      <c r="X14" s="65" t="s">
        <v>77</v>
      </c>
      <c r="Y14" s="70"/>
      <c r="Z14" s="70"/>
      <c r="AA14" s="70"/>
      <c r="AB14" s="46"/>
      <c r="AC14" s="60">
        <v>3.2269999999999999</v>
      </c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11" customFormat="1" ht="31.5" customHeight="1" x14ac:dyDescent="0.25">
      <c r="A15" s="145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68" t="s">
        <v>50</v>
      </c>
      <c r="Q15" s="79" t="s">
        <v>64</v>
      </c>
      <c r="R15" s="65">
        <f t="shared" ref="Q15:X16" si="1">R91</f>
        <v>3.14</v>
      </c>
      <c r="S15" s="60">
        <f t="shared" si="1"/>
        <v>7.4930000000000003</v>
      </c>
      <c r="T15" s="60">
        <f t="shared" si="1"/>
        <v>7.4930000000000003</v>
      </c>
      <c r="U15" s="60">
        <f t="shared" si="1"/>
        <v>7.4930000000000003</v>
      </c>
      <c r="V15" s="60">
        <f t="shared" si="1"/>
        <v>7.4930000000000003</v>
      </c>
      <c r="W15" s="60">
        <f t="shared" si="1"/>
        <v>7.4930000000000003</v>
      </c>
      <c r="X15" s="60">
        <f t="shared" si="1"/>
        <v>7.4930000000000003</v>
      </c>
      <c r="Y15" s="70"/>
      <c r="Z15" s="70"/>
      <c r="AA15" s="70"/>
      <c r="AB15" s="46"/>
      <c r="AC15" s="62">
        <f>SUM(R15:AB15)</f>
        <v>48.098000000000006</v>
      </c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11" customFormat="1" ht="80.25" customHeight="1" x14ac:dyDescent="0.25">
      <c r="A16" s="145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68" t="s">
        <v>50</v>
      </c>
      <c r="Q16" s="61" t="str">
        <f t="shared" si="1"/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R16" s="65">
        <f t="shared" si="1"/>
        <v>4321.8500000000004</v>
      </c>
      <c r="S16" s="65">
        <f t="shared" si="1"/>
        <v>4342.97</v>
      </c>
      <c r="T16" s="65">
        <f t="shared" si="1"/>
        <v>4364.67</v>
      </c>
      <c r="U16" s="65">
        <f t="shared" si="1"/>
        <v>4386.37</v>
      </c>
      <c r="V16" s="65">
        <f t="shared" si="1"/>
        <v>4408.07</v>
      </c>
      <c r="W16" s="65">
        <f t="shared" si="1"/>
        <v>4429.7700000000004</v>
      </c>
      <c r="X16" s="65">
        <f t="shared" si="1"/>
        <v>4451.47</v>
      </c>
      <c r="Y16" s="70"/>
      <c r="Z16" s="70"/>
      <c r="AA16" s="70"/>
      <c r="AB16" s="46"/>
      <c r="AC16" s="44">
        <v>4451.47</v>
      </c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11" customFormat="1" ht="35.25" customHeight="1" x14ac:dyDescent="0.25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68" t="s">
        <v>50</v>
      </c>
      <c r="Q17" s="70" t="str">
        <f>Q145</f>
        <v>Увеличение объема перевозок пассажиров городским пассажирским транспортом, %</v>
      </c>
      <c r="R17" s="68">
        <f t="shared" ref="R17:X17" si="2">R145</f>
        <v>18</v>
      </c>
      <c r="S17" s="68">
        <f t="shared" si="2"/>
        <v>1</v>
      </c>
      <c r="T17" s="68">
        <f t="shared" si="2"/>
        <v>1</v>
      </c>
      <c r="U17" s="68">
        <f t="shared" si="2"/>
        <v>1</v>
      </c>
      <c r="V17" s="68">
        <f t="shared" si="2"/>
        <v>2</v>
      </c>
      <c r="W17" s="68">
        <f t="shared" si="2"/>
        <v>2</v>
      </c>
      <c r="X17" s="68">
        <f t="shared" si="2"/>
        <v>2</v>
      </c>
      <c r="Y17" s="70"/>
      <c r="Z17" s="70"/>
      <c r="AA17" s="70"/>
      <c r="AB17" s="46"/>
      <c r="AC17" s="80">
        <f>SUM(R17:AB17)</f>
        <v>27</v>
      </c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11" customFormat="1" ht="51.75" customHeight="1" x14ac:dyDescent="0.25">
      <c r="A18" s="145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68" t="s">
        <v>50</v>
      </c>
      <c r="Q18" s="70" t="str">
        <f t="shared" ref="Q18:X18" si="3">Q147</f>
        <v>Доля остановочных пунктов, оборудованных маршрутными указателями, от общего количества остановочных пунктов, %</v>
      </c>
      <c r="R18" s="68">
        <f t="shared" si="3"/>
        <v>96.1</v>
      </c>
      <c r="S18" s="68">
        <f t="shared" si="3"/>
        <v>100</v>
      </c>
      <c r="T18" s="68">
        <f t="shared" si="3"/>
        <v>100</v>
      </c>
      <c r="U18" s="68">
        <f t="shared" si="3"/>
        <v>100</v>
      </c>
      <c r="V18" s="68">
        <f t="shared" si="3"/>
        <v>100</v>
      </c>
      <c r="W18" s="68">
        <f t="shared" si="3"/>
        <v>100</v>
      </c>
      <c r="X18" s="68">
        <f t="shared" si="3"/>
        <v>100</v>
      </c>
      <c r="Y18" s="70"/>
      <c r="Z18" s="70"/>
      <c r="AA18" s="70"/>
      <c r="AB18" s="46"/>
      <c r="AC18" s="80">
        <v>100</v>
      </c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11" customFormat="1" ht="30.75" customHeight="1" x14ac:dyDescent="0.25">
      <c r="A19" s="145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68" t="s">
        <v>51</v>
      </c>
      <c r="Q19" s="70" t="str">
        <f t="shared" ref="Q19:X19" si="4">Q148</f>
        <v>Количество приобретенных маршрутных автобусов категории "М3", ед.</v>
      </c>
      <c r="R19" s="68">
        <f t="shared" si="4"/>
        <v>7</v>
      </c>
      <c r="S19" s="68" t="str">
        <f t="shared" si="4"/>
        <v xml:space="preserve"> - </v>
      </c>
      <c r="T19" s="68" t="str">
        <f t="shared" si="4"/>
        <v xml:space="preserve"> - </v>
      </c>
      <c r="U19" s="68" t="str">
        <f t="shared" si="4"/>
        <v xml:space="preserve"> - </v>
      </c>
      <c r="V19" s="68" t="str">
        <f t="shared" si="4"/>
        <v xml:space="preserve"> - </v>
      </c>
      <c r="W19" s="68" t="str">
        <f t="shared" si="4"/>
        <v xml:space="preserve"> - </v>
      </c>
      <c r="X19" s="68" t="str">
        <f t="shared" si="4"/>
        <v xml:space="preserve"> - </v>
      </c>
      <c r="Y19" s="70"/>
      <c r="Z19" s="70"/>
      <c r="AA19" s="70"/>
      <c r="AB19" s="46"/>
      <c r="AC19" s="80">
        <f>SUM(R19:AB19)</f>
        <v>7</v>
      </c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11" customFormat="1" ht="34.5" customHeight="1" x14ac:dyDescent="0.25">
      <c r="A20" s="68"/>
      <c r="B20" s="145" t="s">
        <v>52</v>
      </c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70"/>
      <c r="Z20" s="70"/>
      <c r="AA20" s="70"/>
      <c r="AB20" s="46"/>
      <c r="AC20" s="44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11" customFormat="1" ht="15.75" customHeight="1" x14ac:dyDescent="0.25">
      <c r="A21" s="68"/>
      <c r="B21" s="145" t="s">
        <v>53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70"/>
      <c r="Z21" s="70"/>
      <c r="AA21" s="70"/>
      <c r="AB21" s="46"/>
      <c r="AC21" s="44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28" customFormat="1" ht="49.5" customHeight="1" x14ac:dyDescent="0.2">
      <c r="A22" s="175"/>
      <c r="B22" s="146" t="s">
        <v>24</v>
      </c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68" t="s">
        <v>49</v>
      </c>
      <c r="Q22" s="70" t="s">
        <v>147</v>
      </c>
      <c r="R22" s="81">
        <v>5</v>
      </c>
      <c r="S22" s="81" t="s">
        <v>77</v>
      </c>
      <c r="T22" s="81" t="s">
        <v>77</v>
      </c>
      <c r="U22" s="81" t="s">
        <v>77</v>
      </c>
      <c r="V22" s="81" t="s">
        <v>77</v>
      </c>
      <c r="W22" s="81" t="s">
        <v>77</v>
      </c>
      <c r="X22" s="81" t="s">
        <v>77</v>
      </c>
      <c r="Y22" s="81">
        <f>SUM(Y27:Y40)</f>
        <v>0</v>
      </c>
      <c r="Z22" s="81">
        <f>SUM(Z27:Z40)</f>
        <v>0</v>
      </c>
      <c r="AA22" s="81">
        <f>SUM(AA27:AA40)</f>
        <v>0</v>
      </c>
      <c r="AB22" s="82">
        <f>SUM(AB27:AB40)</f>
        <v>0</v>
      </c>
      <c r="AC22" s="80">
        <v>5</v>
      </c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</row>
    <row r="23" spans="1:256" s="10" customFormat="1" ht="31.5" x14ac:dyDescent="0.2">
      <c r="A23" s="175"/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68" t="s">
        <v>49</v>
      </c>
      <c r="Q23" s="70" t="str">
        <f>Q42</f>
        <v>Протяженность введенных в эксплуатацию автомобильных дорог и улиц, км</v>
      </c>
      <c r="R23" s="65" t="s">
        <v>77</v>
      </c>
      <c r="S23" s="65" t="s">
        <v>77</v>
      </c>
      <c r="T23" s="60">
        <v>0.5</v>
      </c>
      <c r="U23" s="65" t="s">
        <v>77</v>
      </c>
      <c r="V23" s="65" t="s">
        <v>77</v>
      </c>
      <c r="W23" s="65" t="s">
        <v>77</v>
      </c>
      <c r="X23" s="65" t="s">
        <v>77</v>
      </c>
      <c r="Y23" s="65" t="e">
        <f>Y47+#REF!+#REF!+#REF!+#REF!</f>
        <v>#REF!</v>
      </c>
      <c r="Z23" s="65" t="e">
        <f>Z47+#REF!+#REF!+#REF!+#REF!</f>
        <v>#REF!</v>
      </c>
      <c r="AA23" s="65" t="e">
        <f>AA47+#REF!+#REF!+#REF!+#REF!</f>
        <v>#REF!</v>
      </c>
      <c r="AB23" s="83" t="e">
        <f>AB47+#REF!+#REF!+#REF!+#REF!</f>
        <v>#REF!</v>
      </c>
      <c r="AC23" s="62">
        <f>T23</f>
        <v>0.5</v>
      </c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s="10" customFormat="1" ht="31.5" x14ac:dyDescent="0.2">
      <c r="A24" s="175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68" t="s">
        <v>49</v>
      </c>
      <c r="Q24" s="70" t="s">
        <v>158</v>
      </c>
      <c r="R24" s="65"/>
      <c r="S24" s="84">
        <v>250</v>
      </c>
      <c r="T24" s="84">
        <v>550</v>
      </c>
      <c r="U24" s="65"/>
      <c r="V24" s="65"/>
      <c r="W24" s="65"/>
      <c r="X24" s="65"/>
      <c r="Y24" s="65"/>
      <c r="Z24" s="65"/>
      <c r="AA24" s="65"/>
      <c r="AB24" s="83"/>
      <c r="AC24" s="62">
        <f>S24+T24</f>
        <v>800</v>
      </c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s="10" customFormat="1" ht="33.75" customHeight="1" x14ac:dyDescent="0.2">
      <c r="A25" s="175"/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68" t="s">
        <v>49</v>
      </c>
      <c r="Q25" s="70" t="s">
        <v>54</v>
      </c>
      <c r="R25" s="84" t="s">
        <v>77</v>
      </c>
      <c r="S25" s="84">
        <v>785</v>
      </c>
      <c r="T25" s="84">
        <v>412</v>
      </c>
      <c r="U25" s="84" t="s">
        <v>77</v>
      </c>
      <c r="V25" s="84" t="s">
        <v>77</v>
      </c>
      <c r="W25" s="84" t="s">
        <v>77</v>
      </c>
      <c r="X25" s="84" t="s">
        <v>77</v>
      </c>
      <c r="Y25" s="84" t="e">
        <f>SUM(Y71:Y77)</f>
        <v>#REF!</v>
      </c>
      <c r="Z25" s="84" t="e">
        <f>SUM(Z71:Z77)</f>
        <v>#REF!</v>
      </c>
      <c r="AA25" s="84" t="e">
        <f>SUM(AA71:AA77)</f>
        <v>#REF!</v>
      </c>
      <c r="AB25" s="85" t="e">
        <f>SUM(AB71:AB77)</f>
        <v>#REF!</v>
      </c>
      <c r="AC25" s="80">
        <f>S25+T25</f>
        <v>1197</v>
      </c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s="10" customFormat="1" ht="48.75" customHeight="1" x14ac:dyDescent="0.25">
      <c r="A26" s="68"/>
      <c r="B26" s="145" t="s">
        <v>55</v>
      </c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60"/>
      <c r="Z26" s="60"/>
      <c r="AA26" s="60"/>
      <c r="AB26" s="34"/>
      <c r="AC26" s="42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s="10" customFormat="1" ht="31.5" customHeight="1" x14ac:dyDescent="0.2">
      <c r="A27" s="179" t="s">
        <v>86</v>
      </c>
      <c r="B27" s="150" t="s">
        <v>83</v>
      </c>
      <c r="C27" s="36" t="s">
        <v>56</v>
      </c>
      <c r="D27" s="43">
        <f>F27+E27</f>
        <v>22038726</v>
      </c>
      <c r="E27" s="43">
        <f>E28</f>
        <v>21677279</v>
      </c>
      <c r="F27" s="43">
        <f>F28</f>
        <v>361447</v>
      </c>
      <c r="G27" s="43"/>
      <c r="H27" s="43"/>
      <c r="I27" s="43"/>
      <c r="J27" s="43"/>
      <c r="K27" s="43"/>
      <c r="L27" s="43"/>
      <c r="M27" s="43"/>
      <c r="N27" s="43">
        <f t="shared" ref="N27:O27" si="5">N28</f>
        <v>0</v>
      </c>
      <c r="O27" s="43">
        <f t="shared" si="5"/>
        <v>0</v>
      </c>
      <c r="P27" s="160" t="s">
        <v>49</v>
      </c>
      <c r="Q27" s="86" t="s">
        <v>84</v>
      </c>
      <c r="R27" s="43">
        <v>5</v>
      </c>
      <c r="S27" s="86">
        <f>-T29</f>
        <v>0</v>
      </c>
      <c r="T27" s="86"/>
      <c r="U27" s="86"/>
      <c r="V27" s="86"/>
      <c r="W27" s="86"/>
      <c r="X27" s="86"/>
      <c r="Y27" s="86"/>
      <c r="Z27" s="86"/>
      <c r="AA27" s="86"/>
      <c r="AB27" s="86"/>
      <c r="AC27" s="43">
        <f>R27+S27+T27+U27+V27+W27+X27</f>
        <v>5</v>
      </c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10" customFormat="1" ht="30.75" customHeight="1" x14ac:dyDescent="0.2">
      <c r="A28" s="179"/>
      <c r="B28" s="152"/>
      <c r="C28" s="61" t="s">
        <v>57</v>
      </c>
      <c r="D28" s="43">
        <f t="shared" ref="D28:D40" si="6">F28+E28</f>
        <v>22038726</v>
      </c>
      <c r="E28" s="43">
        <v>21677279</v>
      </c>
      <c r="F28" s="43">
        <v>361447</v>
      </c>
      <c r="G28" s="43"/>
      <c r="H28" s="43"/>
      <c r="I28" s="43"/>
      <c r="J28" s="43"/>
      <c r="K28" s="43"/>
      <c r="L28" s="43"/>
      <c r="M28" s="43"/>
      <c r="N28" s="43"/>
      <c r="O28" s="43"/>
      <c r="P28" s="175"/>
      <c r="Q28" s="87" t="str">
        <f>$Q$32</f>
        <v>Количество проведенных государственных экспертиз проектно-сметной документации, ед</v>
      </c>
      <c r="R28" s="87"/>
      <c r="S28" s="43">
        <v>3</v>
      </c>
      <c r="T28" s="87"/>
      <c r="U28" s="87"/>
      <c r="V28" s="87"/>
      <c r="W28" s="87"/>
      <c r="X28" s="87"/>
      <c r="Y28" s="87"/>
      <c r="Z28" s="87"/>
      <c r="AA28" s="87"/>
      <c r="AB28" s="87"/>
      <c r="AC28" s="43">
        <v>3</v>
      </c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10" customFormat="1" ht="15.75" customHeight="1" x14ac:dyDescent="0.25">
      <c r="A29" s="179" t="s">
        <v>87</v>
      </c>
      <c r="B29" s="146" t="s">
        <v>110</v>
      </c>
      <c r="C29" s="36" t="s">
        <v>56</v>
      </c>
      <c r="D29" s="43">
        <f>D30</f>
        <v>4232616</v>
      </c>
      <c r="E29" s="32">
        <f>E30</f>
        <v>4232616</v>
      </c>
      <c r="F29" s="88">
        <f t="shared" ref="F29:O29" si="7">F30</f>
        <v>0</v>
      </c>
      <c r="G29" s="88">
        <f t="shared" si="7"/>
        <v>0</v>
      </c>
      <c r="H29" s="88">
        <f t="shared" si="7"/>
        <v>0</v>
      </c>
      <c r="I29" s="88">
        <f t="shared" si="7"/>
        <v>0</v>
      </c>
      <c r="J29" s="88">
        <f t="shared" si="7"/>
        <v>0</v>
      </c>
      <c r="K29" s="88">
        <f t="shared" si="7"/>
        <v>0</v>
      </c>
      <c r="L29" s="88">
        <f t="shared" si="7"/>
        <v>0</v>
      </c>
      <c r="M29" s="88">
        <f t="shared" si="7"/>
        <v>0</v>
      </c>
      <c r="N29" s="88">
        <f t="shared" si="7"/>
        <v>0</v>
      </c>
      <c r="O29" s="88">
        <f t="shared" si="7"/>
        <v>0</v>
      </c>
      <c r="P29" s="160" t="s">
        <v>49</v>
      </c>
      <c r="Q29" s="150" t="s">
        <v>84</v>
      </c>
      <c r="R29" s="162">
        <v>1</v>
      </c>
      <c r="S29" s="162"/>
      <c r="T29" s="162"/>
      <c r="U29" s="162"/>
      <c r="V29" s="162"/>
      <c r="W29" s="162"/>
      <c r="X29" s="162"/>
      <c r="Y29" s="60"/>
      <c r="Z29" s="60"/>
      <c r="AA29" s="60"/>
      <c r="AB29" s="34"/>
      <c r="AC29" s="162">
        <v>1</v>
      </c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10" customFormat="1" ht="53.25" customHeight="1" x14ac:dyDescent="0.25">
      <c r="A30" s="179"/>
      <c r="B30" s="146"/>
      <c r="C30" s="61" t="s">
        <v>57</v>
      </c>
      <c r="D30" s="43">
        <f t="shared" si="6"/>
        <v>4232616</v>
      </c>
      <c r="E30" s="32">
        <v>4232616</v>
      </c>
      <c r="F30" s="88"/>
      <c r="G30" s="88"/>
      <c r="H30" s="89"/>
      <c r="I30" s="89"/>
      <c r="J30" s="89"/>
      <c r="K30" s="89"/>
      <c r="L30" s="89"/>
      <c r="M30" s="89"/>
      <c r="N30" s="89"/>
      <c r="O30" s="89"/>
      <c r="P30" s="175"/>
      <c r="Q30" s="152"/>
      <c r="R30" s="174"/>
      <c r="S30" s="174"/>
      <c r="T30" s="174"/>
      <c r="U30" s="174"/>
      <c r="V30" s="174"/>
      <c r="W30" s="174"/>
      <c r="X30" s="174"/>
      <c r="Y30" s="60"/>
      <c r="Z30" s="60"/>
      <c r="AA30" s="60"/>
      <c r="AB30" s="34"/>
      <c r="AC30" s="174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0" customFormat="1" ht="33.75" customHeight="1" x14ac:dyDescent="0.2">
      <c r="A31" s="179" t="s">
        <v>88</v>
      </c>
      <c r="B31" s="146" t="s">
        <v>111</v>
      </c>
      <c r="C31" s="36" t="s">
        <v>56</v>
      </c>
      <c r="D31" s="43">
        <f>E31+F31</f>
        <v>5718172</v>
      </c>
      <c r="E31" s="32">
        <f>E32</f>
        <v>5620949</v>
      </c>
      <c r="F31" s="32">
        <f>F32</f>
        <v>97223</v>
      </c>
      <c r="G31" s="88">
        <f t="shared" ref="G31:O31" si="8">G32</f>
        <v>0</v>
      </c>
      <c r="H31" s="88">
        <f t="shared" si="8"/>
        <v>0</v>
      </c>
      <c r="I31" s="88">
        <f t="shared" si="8"/>
        <v>0</v>
      </c>
      <c r="J31" s="88">
        <f t="shared" si="8"/>
        <v>0</v>
      </c>
      <c r="K31" s="88">
        <f t="shared" si="8"/>
        <v>0</v>
      </c>
      <c r="L31" s="88">
        <f t="shared" si="8"/>
        <v>0</v>
      </c>
      <c r="M31" s="88">
        <f t="shared" si="8"/>
        <v>0</v>
      </c>
      <c r="N31" s="88">
        <f t="shared" si="8"/>
        <v>0</v>
      </c>
      <c r="O31" s="88">
        <f t="shared" si="8"/>
        <v>0</v>
      </c>
      <c r="P31" s="160" t="s">
        <v>49</v>
      </c>
      <c r="Q31" s="86" t="s">
        <v>84</v>
      </c>
      <c r="R31" s="43">
        <v>1</v>
      </c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43">
        <v>1</v>
      </c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0" customFormat="1" ht="31.5" x14ac:dyDescent="0.2">
      <c r="A32" s="179"/>
      <c r="B32" s="146"/>
      <c r="C32" s="61" t="s">
        <v>57</v>
      </c>
      <c r="D32" s="43">
        <f>E32+F32</f>
        <v>5718172</v>
      </c>
      <c r="E32" s="32">
        <v>5620949</v>
      </c>
      <c r="F32" s="32">
        <v>97223</v>
      </c>
      <c r="G32" s="88"/>
      <c r="H32" s="89"/>
      <c r="I32" s="89"/>
      <c r="J32" s="89"/>
      <c r="K32" s="89"/>
      <c r="L32" s="89"/>
      <c r="M32" s="89"/>
      <c r="N32" s="89"/>
      <c r="O32" s="89"/>
      <c r="P32" s="175"/>
      <c r="Q32" s="87" t="s">
        <v>120</v>
      </c>
      <c r="R32" s="87"/>
      <c r="S32" s="43">
        <v>1</v>
      </c>
      <c r="T32" s="87"/>
      <c r="U32" s="87"/>
      <c r="V32" s="87"/>
      <c r="W32" s="87"/>
      <c r="X32" s="87"/>
      <c r="Y32" s="87"/>
      <c r="Z32" s="87"/>
      <c r="AA32" s="87"/>
      <c r="AB32" s="87"/>
      <c r="AC32" s="43">
        <v>1</v>
      </c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spans="1:256" s="10" customFormat="1" ht="27.75" customHeight="1" x14ac:dyDescent="0.2">
      <c r="A33" s="179" t="s">
        <v>89</v>
      </c>
      <c r="B33" s="146" t="s">
        <v>112</v>
      </c>
      <c r="C33" s="36" t="s">
        <v>56</v>
      </c>
      <c r="D33" s="43">
        <f>E33+F33</f>
        <v>3212394</v>
      </c>
      <c r="E33" s="32">
        <f t="shared" ref="E33:O33" si="9">E34</f>
        <v>3124616</v>
      </c>
      <c r="F33" s="32">
        <f>F34</f>
        <v>87778</v>
      </c>
      <c r="G33" s="88">
        <f t="shared" si="9"/>
        <v>0</v>
      </c>
      <c r="H33" s="88">
        <f t="shared" si="9"/>
        <v>0</v>
      </c>
      <c r="I33" s="88">
        <f t="shared" si="9"/>
        <v>0</v>
      </c>
      <c r="J33" s="88">
        <f t="shared" si="9"/>
        <v>0</v>
      </c>
      <c r="K33" s="88">
        <f t="shared" si="9"/>
        <v>0</v>
      </c>
      <c r="L33" s="88">
        <f t="shared" si="9"/>
        <v>0</v>
      </c>
      <c r="M33" s="88">
        <f t="shared" si="9"/>
        <v>0</v>
      </c>
      <c r="N33" s="88">
        <f t="shared" si="9"/>
        <v>0</v>
      </c>
      <c r="O33" s="88">
        <f t="shared" si="9"/>
        <v>0</v>
      </c>
      <c r="P33" s="160" t="s">
        <v>49</v>
      </c>
      <c r="Q33" s="86" t="s">
        <v>84</v>
      </c>
      <c r="R33" s="43">
        <v>1</v>
      </c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43">
        <v>1</v>
      </c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</row>
    <row r="34" spans="1:256" s="10" customFormat="1" ht="31.5" x14ac:dyDescent="0.2">
      <c r="A34" s="147"/>
      <c r="B34" s="146"/>
      <c r="C34" s="61" t="s">
        <v>57</v>
      </c>
      <c r="D34" s="43">
        <f>E34+F34</f>
        <v>3212394</v>
      </c>
      <c r="E34" s="32">
        <v>3124616</v>
      </c>
      <c r="F34" s="32">
        <v>87778</v>
      </c>
      <c r="G34" s="88"/>
      <c r="H34" s="89"/>
      <c r="I34" s="89"/>
      <c r="J34" s="89"/>
      <c r="K34" s="89"/>
      <c r="L34" s="89"/>
      <c r="M34" s="89"/>
      <c r="N34" s="89"/>
      <c r="O34" s="89"/>
      <c r="P34" s="175"/>
      <c r="Q34" s="87" t="str">
        <f>$Q$32</f>
        <v>Количество проведенных государственных экспертиз проектно-сметной документации, ед</v>
      </c>
      <c r="R34" s="87"/>
      <c r="S34" s="43">
        <v>1</v>
      </c>
      <c r="T34" s="87"/>
      <c r="U34" s="87"/>
      <c r="V34" s="87"/>
      <c r="W34" s="87"/>
      <c r="X34" s="87"/>
      <c r="Y34" s="87"/>
      <c r="Z34" s="87"/>
      <c r="AA34" s="87"/>
      <c r="AB34" s="87"/>
      <c r="AC34" s="43">
        <v>1</v>
      </c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</row>
    <row r="35" spans="1:256" s="10" customFormat="1" ht="33.75" customHeight="1" x14ac:dyDescent="0.2">
      <c r="A35" s="180" t="s">
        <v>90</v>
      </c>
      <c r="B35" s="146" t="s">
        <v>113</v>
      </c>
      <c r="C35" s="36" t="s">
        <v>56</v>
      </c>
      <c r="D35" s="43">
        <f>F35+E35</f>
        <v>3776594</v>
      </c>
      <c r="E35" s="32">
        <f>E36</f>
        <v>3600148</v>
      </c>
      <c r="F35" s="32">
        <f>F36</f>
        <v>176446</v>
      </c>
      <c r="G35" s="88">
        <f t="shared" ref="G35:O35" si="10">G36</f>
        <v>0</v>
      </c>
      <c r="H35" s="88">
        <f t="shared" si="10"/>
        <v>0</v>
      </c>
      <c r="I35" s="88">
        <f t="shared" si="10"/>
        <v>0</v>
      </c>
      <c r="J35" s="88">
        <f t="shared" si="10"/>
        <v>0</v>
      </c>
      <c r="K35" s="88">
        <f t="shared" si="10"/>
        <v>0</v>
      </c>
      <c r="L35" s="88">
        <f t="shared" si="10"/>
        <v>0</v>
      </c>
      <c r="M35" s="88">
        <f t="shared" si="10"/>
        <v>0</v>
      </c>
      <c r="N35" s="88">
        <f t="shared" si="10"/>
        <v>0</v>
      </c>
      <c r="O35" s="88">
        <f t="shared" si="10"/>
        <v>0</v>
      </c>
      <c r="P35" s="160" t="s">
        <v>49</v>
      </c>
      <c r="Q35" s="86" t="s">
        <v>84</v>
      </c>
      <c r="R35" s="43">
        <v>1</v>
      </c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43">
        <v>1</v>
      </c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</row>
    <row r="36" spans="1:256" s="10" customFormat="1" ht="30.75" customHeight="1" x14ac:dyDescent="0.2">
      <c r="A36" s="181"/>
      <c r="B36" s="146"/>
      <c r="C36" s="61" t="s">
        <v>57</v>
      </c>
      <c r="D36" s="43">
        <f>E36+F36</f>
        <v>3776594</v>
      </c>
      <c r="E36" s="32">
        <v>3600148</v>
      </c>
      <c r="F36" s="32">
        <v>176446</v>
      </c>
      <c r="G36" s="88"/>
      <c r="H36" s="89"/>
      <c r="I36" s="89"/>
      <c r="J36" s="89"/>
      <c r="K36" s="89"/>
      <c r="L36" s="89"/>
      <c r="M36" s="89"/>
      <c r="N36" s="89"/>
      <c r="O36" s="89"/>
      <c r="P36" s="175"/>
      <c r="Q36" s="87" t="str">
        <f>$Q$32</f>
        <v>Количество проведенных государственных экспертиз проектно-сметной документации, ед</v>
      </c>
      <c r="R36" s="87"/>
      <c r="S36" s="43">
        <v>1</v>
      </c>
      <c r="T36" s="87"/>
      <c r="U36" s="87"/>
      <c r="V36" s="87"/>
      <c r="W36" s="87"/>
      <c r="X36" s="87"/>
      <c r="Y36" s="87"/>
      <c r="Z36" s="87"/>
      <c r="AA36" s="87"/>
      <c r="AB36" s="87"/>
      <c r="AC36" s="43">
        <v>1</v>
      </c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s="10" customFormat="1" ht="33.75" customHeight="1" x14ac:dyDescent="0.2">
      <c r="A37" s="180" t="s">
        <v>148</v>
      </c>
      <c r="B37" s="146" t="s">
        <v>149</v>
      </c>
      <c r="C37" s="36" t="s">
        <v>56</v>
      </c>
      <c r="D37" s="43">
        <f>E37</f>
        <v>5098950</v>
      </c>
      <c r="E37" s="32">
        <f>E38</f>
        <v>5098950</v>
      </c>
      <c r="F37" s="32"/>
      <c r="G37" s="88"/>
      <c r="H37" s="88"/>
      <c r="I37" s="88"/>
      <c r="J37" s="88"/>
      <c r="K37" s="88"/>
      <c r="L37" s="88"/>
      <c r="M37" s="88"/>
      <c r="N37" s="88"/>
      <c r="O37" s="88"/>
      <c r="P37" s="160" t="s">
        <v>49</v>
      </c>
      <c r="Q37" s="177" t="s">
        <v>84</v>
      </c>
      <c r="R37" s="142">
        <v>1</v>
      </c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>
        <v>1</v>
      </c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10" customFormat="1" ht="30.75" customHeight="1" x14ac:dyDescent="0.2">
      <c r="A38" s="181"/>
      <c r="B38" s="146"/>
      <c r="C38" s="61" t="s">
        <v>57</v>
      </c>
      <c r="D38" s="43">
        <f>E38</f>
        <v>5098950</v>
      </c>
      <c r="E38" s="32">
        <v>5098950</v>
      </c>
      <c r="F38" s="88"/>
      <c r="G38" s="88"/>
      <c r="H38" s="89"/>
      <c r="I38" s="89"/>
      <c r="J38" s="89"/>
      <c r="K38" s="89"/>
      <c r="L38" s="89"/>
      <c r="M38" s="89"/>
      <c r="N38" s="89"/>
      <c r="O38" s="89"/>
      <c r="P38" s="175"/>
      <c r="Q38" s="178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10" customFormat="1" ht="16.5" customHeight="1" x14ac:dyDescent="0.25">
      <c r="A39" s="179"/>
      <c r="B39" s="146" t="s">
        <v>114</v>
      </c>
      <c r="C39" s="36" t="s">
        <v>56</v>
      </c>
      <c r="D39" s="43">
        <f t="shared" si="6"/>
        <v>22038726</v>
      </c>
      <c r="E39" s="32">
        <f>E29+E31+E33+E35+E37</f>
        <v>21677279</v>
      </c>
      <c r="F39" s="32">
        <f>F31+F33+F35</f>
        <v>361447</v>
      </c>
      <c r="G39" s="32"/>
      <c r="H39" s="32"/>
      <c r="I39" s="32"/>
      <c r="J39" s="32"/>
      <c r="K39" s="32"/>
      <c r="L39" s="32"/>
      <c r="M39" s="32"/>
      <c r="N39" s="32"/>
      <c r="O39" s="32"/>
      <c r="P39" s="68" t="s">
        <v>58</v>
      </c>
      <c r="Q39" s="68" t="s">
        <v>58</v>
      </c>
      <c r="R39" s="68" t="s">
        <v>58</v>
      </c>
      <c r="S39" s="68" t="s">
        <v>58</v>
      </c>
      <c r="T39" s="68" t="s">
        <v>58</v>
      </c>
      <c r="U39" s="68" t="s">
        <v>58</v>
      </c>
      <c r="V39" s="68" t="s">
        <v>58</v>
      </c>
      <c r="W39" s="68" t="s">
        <v>58</v>
      </c>
      <c r="X39" s="68" t="s">
        <v>58</v>
      </c>
      <c r="Y39" s="84"/>
      <c r="Z39" s="84"/>
      <c r="AA39" s="84"/>
      <c r="AB39" s="34"/>
      <c r="AC39" s="68" t="s">
        <v>58</v>
      </c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10" customFormat="1" ht="32.25" customHeight="1" x14ac:dyDescent="0.25">
      <c r="A40" s="179"/>
      <c r="B40" s="146"/>
      <c r="C40" s="61" t="s">
        <v>57</v>
      </c>
      <c r="D40" s="43">
        <f t="shared" si="6"/>
        <v>22038726</v>
      </c>
      <c r="E40" s="32">
        <f>E30+E32+E34+E36+E38</f>
        <v>21677279</v>
      </c>
      <c r="F40" s="32">
        <f>F32+F34+F36</f>
        <v>361447</v>
      </c>
      <c r="G40" s="32"/>
      <c r="H40" s="32"/>
      <c r="I40" s="32"/>
      <c r="J40" s="32"/>
      <c r="K40" s="32"/>
      <c r="L40" s="32"/>
      <c r="M40" s="32"/>
      <c r="N40" s="32"/>
      <c r="O40" s="32"/>
      <c r="P40" s="68" t="s">
        <v>58</v>
      </c>
      <c r="Q40" s="68" t="s">
        <v>58</v>
      </c>
      <c r="R40" s="68" t="s">
        <v>58</v>
      </c>
      <c r="S40" s="68" t="s">
        <v>58</v>
      </c>
      <c r="T40" s="68" t="s">
        <v>58</v>
      </c>
      <c r="U40" s="68" t="s">
        <v>58</v>
      </c>
      <c r="V40" s="68" t="s">
        <v>58</v>
      </c>
      <c r="W40" s="68" t="s">
        <v>58</v>
      </c>
      <c r="X40" s="68" t="s">
        <v>58</v>
      </c>
      <c r="Y40" s="84"/>
      <c r="Z40" s="84"/>
      <c r="AA40" s="84"/>
      <c r="AB40" s="34"/>
      <c r="AC40" s="68" t="s">
        <v>58</v>
      </c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33" customHeight="1" x14ac:dyDescent="0.25">
      <c r="A41" s="47"/>
      <c r="B41" s="182" t="s">
        <v>59</v>
      </c>
      <c r="C41" s="182"/>
      <c r="D41" s="182"/>
      <c r="E41" s="182"/>
      <c r="F41" s="182"/>
      <c r="G41" s="182"/>
      <c r="H41" s="182"/>
      <c r="I41" s="182"/>
      <c r="J41" s="182"/>
      <c r="K41" s="182"/>
      <c r="L41" s="182"/>
      <c r="M41" s="182"/>
      <c r="N41" s="182"/>
      <c r="O41" s="182"/>
      <c r="P41" s="182"/>
      <c r="Q41" s="182"/>
      <c r="R41" s="182"/>
      <c r="S41" s="182"/>
      <c r="T41" s="182"/>
      <c r="U41" s="182"/>
      <c r="V41" s="182"/>
      <c r="W41" s="182"/>
      <c r="X41" s="182"/>
      <c r="Y41" s="48"/>
      <c r="Z41" s="48"/>
      <c r="AA41" s="48"/>
      <c r="AB41" s="49"/>
      <c r="AC41" s="50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0" customFormat="1" ht="31.5" customHeight="1" x14ac:dyDescent="0.2">
      <c r="A42" s="231" t="s">
        <v>91</v>
      </c>
      <c r="B42" s="152" t="s">
        <v>85</v>
      </c>
      <c r="C42" s="186" t="s">
        <v>56</v>
      </c>
      <c r="D42" s="183">
        <f>F42+G42</f>
        <v>795578810</v>
      </c>
      <c r="E42" s="184"/>
      <c r="F42" s="184">
        <f>F46+F44</f>
        <v>321638144</v>
      </c>
      <c r="G42" s="184">
        <f>G46+G45</f>
        <v>473940666</v>
      </c>
      <c r="H42" s="90" t="e">
        <f>#REF!+H46</f>
        <v>#REF!</v>
      </c>
      <c r="I42" s="90" t="e">
        <f>#REF!+I46</f>
        <v>#REF!</v>
      </c>
      <c r="J42" s="90" t="e">
        <f>#REF!+J46</f>
        <v>#REF!</v>
      </c>
      <c r="K42" s="90" t="e">
        <f>#REF!+K46</f>
        <v>#REF!</v>
      </c>
      <c r="L42" s="184"/>
      <c r="M42" s="184"/>
      <c r="N42" s="184"/>
      <c r="O42" s="184"/>
      <c r="P42" s="161" t="s">
        <v>49</v>
      </c>
      <c r="Q42" s="91" t="s">
        <v>60</v>
      </c>
      <c r="R42" s="91"/>
      <c r="S42" s="91"/>
      <c r="T42" s="92">
        <v>0.5</v>
      </c>
      <c r="U42" s="91"/>
      <c r="V42" s="91"/>
      <c r="W42" s="91"/>
      <c r="X42" s="91"/>
      <c r="Y42" s="91"/>
      <c r="Z42" s="91"/>
      <c r="AA42" s="91"/>
      <c r="AB42" s="91"/>
      <c r="AC42" s="92">
        <v>0.5</v>
      </c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s="10" customFormat="1" ht="31.5" customHeight="1" x14ac:dyDescent="0.2">
      <c r="A43" s="231"/>
      <c r="B43" s="152"/>
      <c r="C43" s="178"/>
      <c r="D43" s="149"/>
      <c r="E43" s="185"/>
      <c r="F43" s="185"/>
      <c r="G43" s="185"/>
      <c r="H43" s="90"/>
      <c r="I43" s="90"/>
      <c r="J43" s="90"/>
      <c r="K43" s="90"/>
      <c r="L43" s="185"/>
      <c r="M43" s="185"/>
      <c r="N43" s="185"/>
      <c r="O43" s="185"/>
      <c r="P43" s="161"/>
      <c r="Q43" s="277" t="s">
        <v>120</v>
      </c>
      <c r="R43" s="276"/>
      <c r="S43" s="142">
        <v>4</v>
      </c>
      <c r="T43" s="276"/>
      <c r="U43" s="276"/>
      <c r="V43" s="276"/>
      <c r="W43" s="276"/>
      <c r="X43" s="276"/>
      <c r="Y43" s="276"/>
      <c r="Z43" s="276"/>
      <c r="AA43" s="276"/>
      <c r="AB43" s="276"/>
      <c r="AC43" s="142">
        <v>4</v>
      </c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s="10" customFormat="1" ht="83.25" customHeight="1" x14ac:dyDescent="0.2">
      <c r="A44" s="231"/>
      <c r="B44" s="152"/>
      <c r="C44" s="61" t="s">
        <v>159</v>
      </c>
      <c r="D44" s="32">
        <f>F44</f>
        <v>304055100</v>
      </c>
      <c r="E44" s="93"/>
      <c r="F44" s="32">
        <v>304055100</v>
      </c>
      <c r="G44" s="93"/>
      <c r="H44" s="90"/>
      <c r="I44" s="90"/>
      <c r="J44" s="90"/>
      <c r="K44" s="90"/>
      <c r="L44" s="93"/>
      <c r="M44" s="93"/>
      <c r="N44" s="93"/>
      <c r="O44" s="93"/>
      <c r="P44" s="161"/>
      <c r="Q44" s="178"/>
      <c r="R44" s="178"/>
      <c r="S44" s="278"/>
      <c r="T44" s="178"/>
      <c r="U44" s="178"/>
      <c r="V44" s="178"/>
      <c r="W44" s="178"/>
      <c r="X44" s="178"/>
      <c r="Y44" s="178"/>
      <c r="Z44" s="178"/>
      <c r="AA44" s="178"/>
      <c r="AB44" s="178"/>
      <c r="AC44" s="278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s="10" customFormat="1" ht="86.25" customHeight="1" x14ac:dyDescent="0.2">
      <c r="A45" s="231"/>
      <c r="B45" s="152"/>
      <c r="C45" s="61" t="s">
        <v>61</v>
      </c>
      <c r="D45" s="32">
        <f>G45</f>
        <v>263200000</v>
      </c>
      <c r="E45" s="93"/>
      <c r="F45" s="93"/>
      <c r="G45" s="32">
        <v>263200000</v>
      </c>
      <c r="H45" s="90"/>
      <c r="I45" s="90"/>
      <c r="J45" s="90"/>
      <c r="K45" s="90"/>
      <c r="L45" s="93"/>
      <c r="M45" s="93"/>
      <c r="N45" s="93"/>
      <c r="O45" s="93"/>
      <c r="P45" s="161"/>
      <c r="Q45" s="276" t="s">
        <v>122</v>
      </c>
      <c r="R45" s="142"/>
      <c r="S45" s="142">
        <v>2</v>
      </c>
      <c r="T45" s="142"/>
      <c r="U45" s="142"/>
      <c r="V45" s="142"/>
      <c r="W45" s="142"/>
      <c r="X45" s="142"/>
      <c r="Y45" s="142"/>
      <c r="Z45" s="142"/>
      <c r="AA45" s="142"/>
      <c r="AB45" s="142"/>
      <c r="AC45" s="142">
        <v>2</v>
      </c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10" customFormat="1" ht="39" customHeight="1" x14ac:dyDescent="0.2">
      <c r="A46" s="245"/>
      <c r="B46" s="146"/>
      <c r="C46" s="61" t="s">
        <v>57</v>
      </c>
      <c r="D46" s="32">
        <f>F46+G46</f>
        <v>228323710</v>
      </c>
      <c r="E46" s="32"/>
      <c r="F46" s="32">
        <v>17583044</v>
      </c>
      <c r="G46" s="32">
        <v>210740666</v>
      </c>
      <c r="H46" s="32" t="e">
        <f>H49+H65+#REF!+#REF!+#REF!+#REF!+#REF!+#REF!+#REF!+#REF!+#REF!</f>
        <v>#REF!</v>
      </c>
      <c r="I46" s="32" t="e">
        <f>I49+I65+#REF!+#REF!+#REF!+#REF!+#REF!+#REF!+#REF!+#REF!+#REF!</f>
        <v>#REF!</v>
      </c>
      <c r="J46" s="32" t="e">
        <f>J49+J65+#REF!+#REF!+#REF!+#REF!+#REF!+#REF!+#REF!+#REF!+#REF!</f>
        <v>#REF!</v>
      </c>
      <c r="K46" s="32" t="e">
        <f>K49+K65+#REF!+#REF!+#REF!+#REF!+#REF!+#REF!+#REF!+#REF!+#REF!</f>
        <v>#REF!</v>
      </c>
      <c r="L46" s="32"/>
      <c r="M46" s="32"/>
      <c r="N46" s="32"/>
      <c r="O46" s="32"/>
      <c r="P46" s="175"/>
      <c r="Q46" s="178"/>
      <c r="R46" s="283"/>
      <c r="S46" s="283">
        <v>2</v>
      </c>
      <c r="T46" s="283"/>
      <c r="U46" s="283"/>
      <c r="V46" s="283"/>
      <c r="W46" s="283"/>
      <c r="X46" s="283"/>
      <c r="Y46" s="283"/>
      <c r="Z46" s="283"/>
      <c r="AA46" s="283"/>
      <c r="AB46" s="283"/>
      <c r="AC46" s="283">
        <v>2</v>
      </c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10" customFormat="1" ht="16.5" customHeight="1" x14ac:dyDescent="0.2">
      <c r="A47" s="165" t="s">
        <v>4</v>
      </c>
      <c r="B47" s="146" t="s">
        <v>127</v>
      </c>
      <c r="C47" s="36" t="s">
        <v>56</v>
      </c>
      <c r="D47" s="32">
        <f>F47</f>
        <v>538275</v>
      </c>
      <c r="E47" s="32">
        <f t="shared" ref="E47:O47" si="11">E48+E49</f>
        <v>0</v>
      </c>
      <c r="F47" s="32">
        <f>F49</f>
        <v>538275</v>
      </c>
      <c r="G47" s="32"/>
      <c r="H47" s="32">
        <f t="shared" si="11"/>
        <v>0</v>
      </c>
      <c r="I47" s="32">
        <f t="shared" si="11"/>
        <v>0</v>
      </c>
      <c r="J47" s="32">
        <f t="shared" si="11"/>
        <v>0</v>
      </c>
      <c r="K47" s="32">
        <f t="shared" si="11"/>
        <v>0</v>
      </c>
      <c r="L47" s="32">
        <f t="shared" si="11"/>
        <v>0</v>
      </c>
      <c r="M47" s="32"/>
      <c r="N47" s="32"/>
      <c r="O47" s="32">
        <f t="shared" si="11"/>
        <v>0</v>
      </c>
      <c r="P47" s="160" t="s">
        <v>49</v>
      </c>
      <c r="Q47" s="265" t="s">
        <v>120</v>
      </c>
      <c r="R47" s="265"/>
      <c r="S47" s="273">
        <v>1</v>
      </c>
      <c r="T47" s="265"/>
      <c r="U47" s="265"/>
      <c r="V47" s="265"/>
      <c r="W47" s="265"/>
      <c r="X47" s="265"/>
      <c r="Y47" s="265"/>
      <c r="Z47" s="265"/>
      <c r="AA47" s="265"/>
      <c r="AB47" s="265"/>
      <c r="AC47" s="273">
        <v>1</v>
      </c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10" customFormat="1" ht="80.25" customHeight="1" x14ac:dyDescent="0.2">
      <c r="A48" s="208"/>
      <c r="B48" s="146"/>
      <c r="C48" s="61" t="s">
        <v>61</v>
      </c>
      <c r="D48" s="32"/>
      <c r="E48" s="32"/>
      <c r="F48" s="32"/>
      <c r="G48" s="32"/>
      <c r="H48" s="94"/>
      <c r="I48" s="94"/>
      <c r="J48" s="94"/>
      <c r="K48" s="94"/>
      <c r="L48" s="32"/>
      <c r="M48" s="32"/>
      <c r="N48" s="32"/>
      <c r="O48" s="32"/>
      <c r="P48" s="161"/>
      <c r="Q48" s="266"/>
      <c r="R48" s="266"/>
      <c r="S48" s="274"/>
      <c r="T48" s="266"/>
      <c r="U48" s="266"/>
      <c r="V48" s="266"/>
      <c r="W48" s="266"/>
      <c r="X48" s="266"/>
      <c r="Y48" s="266"/>
      <c r="Z48" s="266"/>
      <c r="AA48" s="266"/>
      <c r="AB48" s="266"/>
      <c r="AC48" s="274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s="10" customFormat="1" ht="32.25" customHeight="1" x14ac:dyDescent="0.2">
      <c r="A49" s="256"/>
      <c r="B49" s="146"/>
      <c r="C49" s="61" t="s">
        <v>57</v>
      </c>
      <c r="D49" s="32">
        <f>F49</f>
        <v>538275</v>
      </c>
      <c r="E49" s="32"/>
      <c r="F49" s="32">
        <v>538275</v>
      </c>
      <c r="G49" s="32"/>
      <c r="H49" s="94"/>
      <c r="I49" s="94"/>
      <c r="J49" s="94"/>
      <c r="K49" s="94"/>
      <c r="L49" s="32"/>
      <c r="M49" s="32"/>
      <c r="N49" s="32"/>
      <c r="O49" s="32"/>
      <c r="P49" s="161"/>
      <c r="Q49" s="267"/>
      <c r="R49" s="267"/>
      <c r="S49" s="275"/>
      <c r="T49" s="267"/>
      <c r="U49" s="267"/>
      <c r="V49" s="267"/>
      <c r="W49" s="267"/>
      <c r="X49" s="267"/>
      <c r="Y49" s="267"/>
      <c r="Z49" s="267"/>
      <c r="AA49" s="267"/>
      <c r="AB49" s="267"/>
      <c r="AC49" s="275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0" customFormat="1" ht="32.25" customHeight="1" x14ac:dyDescent="0.2">
      <c r="A50" s="257" t="s">
        <v>92</v>
      </c>
      <c r="B50" s="215" t="s">
        <v>128</v>
      </c>
      <c r="C50" s="36" t="s">
        <v>56</v>
      </c>
      <c r="D50" s="32">
        <f>F50+G50</f>
        <v>597112963</v>
      </c>
      <c r="E50" s="32"/>
      <c r="F50" s="32">
        <f>F53+F51</f>
        <v>320060331</v>
      </c>
      <c r="G50" s="32">
        <f>G53+G52</f>
        <v>277052632</v>
      </c>
      <c r="H50" s="94"/>
      <c r="I50" s="94"/>
      <c r="J50" s="94"/>
      <c r="K50" s="94"/>
      <c r="L50" s="32"/>
      <c r="M50" s="32"/>
      <c r="N50" s="32"/>
      <c r="O50" s="95"/>
      <c r="P50" s="222" t="s">
        <v>49</v>
      </c>
      <c r="Q50" s="209" t="s">
        <v>121</v>
      </c>
      <c r="R50" s="227"/>
      <c r="S50" s="219">
        <v>54.4</v>
      </c>
      <c r="T50" s="219">
        <v>100</v>
      </c>
      <c r="U50" s="219"/>
      <c r="V50" s="219"/>
      <c r="W50" s="219"/>
      <c r="X50" s="219"/>
      <c r="Y50" s="219"/>
      <c r="Z50" s="219"/>
      <c r="AA50" s="219"/>
      <c r="AB50" s="219"/>
      <c r="AC50" s="219">
        <v>100</v>
      </c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s="10" customFormat="1" ht="85.5" customHeight="1" x14ac:dyDescent="0.2">
      <c r="A51" s="260"/>
      <c r="B51" s="215"/>
      <c r="C51" s="61" t="s">
        <v>159</v>
      </c>
      <c r="D51" s="32">
        <f>F51</f>
        <v>304055100</v>
      </c>
      <c r="E51" s="32"/>
      <c r="F51" s="32">
        <v>304055100</v>
      </c>
      <c r="G51" s="32"/>
      <c r="H51" s="94"/>
      <c r="I51" s="94"/>
      <c r="J51" s="94"/>
      <c r="K51" s="94"/>
      <c r="L51" s="32"/>
      <c r="M51" s="32"/>
      <c r="N51" s="32"/>
      <c r="O51" s="95"/>
      <c r="P51" s="223"/>
      <c r="Q51" s="271"/>
      <c r="R51" s="201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s="10" customFormat="1" ht="81.75" customHeight="1" x14ac:dyDescent="0.2">
      <c r="A52" s="258"/>
      <c r="B52" s="215"/>
      <c r="C52" s="61" t="s">
        <v>61</v>
      </c>
      <c r="D52" s="32">
        <f>G52</f>
        <v>263200000</v>
      </c>
      <c r="E52" s="32"/>
      <c r="F52" s="32"/>
      <c r="G52" s="32">
        <v>263200000</v>
      </c>
      <c r="H52" s="94"/>
      <c r="I52" s="94"/>
      <c r="J52" s="94"/>
      <c r="K52" s="94"/>
      <c r="L52" s="32"/>
      <c r="M52" s="32"/>
      <c r="N52" s="32"/>
      <c r="O52" s="95"/>
      <c r="P52" s="223"/>
      <c r="Q52" s="272"/>
      <c r="R52" s="201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s="10" customFormat="1" ht="32.25" customHeight="1" x14ac:dyDescent="0.2">
      <c r="A53" s="259"/>
      <c r="B53" s="212"/>
      <c r="C53" s="61" t="s">
        <v>57</v>
      </c>
      <c r="D53" s="32">
        <f>F53+G53</f>
        <v>29857863</v>
      </c>
      <c r="E53" s="32"/>
      <c r="F53" s="32">
        <v>16005231</v>
      </c>
      <c r="G53" s="32">
        <v>13852632</v>
      </c>
      <c r="H53" s="94"/>
      <c r="I53" s="94"/>
      <c r="J53" s="94"/>
      <c r="K53" s="94"/>
      <c r="L53" s="32"/>
      <c r="M53" s="32"/>
      <c r="N53" s="32"/>
      <c r="O53" s="95"/>
      <c r="P53" s="224"/>
      <c r="Q53" s="272"/>
      <c r="R53" s="201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s="10" customFormat="1" ht="32.25" customHeight="1" x14ac:dyDescent="0.2">
      <c r="A54" s="257" t="s">
        <v>124</v>
      </c>
      <c r="B54" s="215" t="s">
        <v>129</v>
      </c>
      <c r="C54" s="36" t="s">
        <v>56</v>
      </c>
      <c r="D54" s="32">
        <f>F54</f>
        <v>369235</v>
      </c>
      <c r="E54" s="32"/>
      <c r="F54" s="32">
        <f>F56</f>
        <v>369235</v>
      </c>
      <c r="G54" s="32"/>
      <c r="H54" s="94"/>
      <c r="I54" s="94"/>
      <c r="J54" s="94"/>
      <c r="K54" s="94"/>
      <c r="L54" s="32"/>
      <c r="M54" s="32"/>
      <c r="N54" s="32"/>
      <c r="O54" s="95"/>
      <c r="P54" s="222" t="s">
        <v>49</v>
      </c>
      <c r="Q54" s="86" t="s">
        <v>120</v>
      </c>
      <c r="R54" s="43"/>
      <c r="S54" s="43">
        <v>1</v>
      </c>
      <c r="T54" s="86"/>
      <c r="U54" s="86"/>
      <c r="V54" s="86"/>
      <c r="W54" s="86"/>
      <c r="X54" s="86"/>
      <c r="Y54" s="86"/>
      <c r="Z54" s="86"/>
      <c r="AA54" s="86"/>
      <c r="AB54" s="86"/>
      <c r="AC54" s="43">
        <v>1</v>
      </c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s="10" customFormat="1" ht="81" customHeight="1" x14ac:dyDescent="0.2">
      <c r="A55" s="258"/>
      <c r="B55" s="215"/>
      <c r="C55" s="61" t="s">
        <v>61</v>
      </c>
      <c r="D55" s="32"/>
      <c r="E55" s="32"/>
      <c r="F55" s="32"/>
      <c r="G55" s="32"/>
      <c r="H55" s="94"/>
      <c r="I55" s="94"/>
      <c r="J55" s="94"/>
      <c r="K55" s="94"/>
      <c r="L55" s="32"/>
      <c r="M55" s="32"/>
      <c r="N55" s="32"/>
      <c r="O55" s="95"/>
      <c r="P55" s="223"/>
      <c r="Q55" s="261" t="s">
        <v>122</v>
      </c>
      <c r="R55" s="261"/>
      <c r="S55" s="263">
        <v>1</v>
      </c>
      <c r="T55" s="261"/>
      <c r="U55" s="261"/>
      <c r="V55" s="261"/>
      <c r="W55" s="261"/>
      <c r="X55" s="261"/>
      <c r="Y55" s="261"/>
      <c r="Z55" s="261"/>
      <c r="AA55" s="261"/>
      <c r="AB55" s="261"/>
      <c r="AC55" s="281">
        <v>1</v>
      </c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10" customFormat="1" ht="32.25" customHeight="1" x14ac:dyDescent="0.2">
      <c r="A56" s="259"/>
      <c r="B56" s="212"/>
      <c r="C56" s="61" t="s">
        <v>57</v>
      </c>
      <c r="D56" s="32">
        <f>F56</f>
        <v>369235</v>
      </c>
      <c r="E56" s="32"/>
      <c r="F56" s="32">
        <v>369235</v>
      </c>
      <c r="G56" s="32"/>
      <c r="H56" s="94"/>
      <c r="I56" s="94"/>
      <c r="J56" s="94"/>
      <c r="K56" s="94"/>
      <c r="L56" s="32"/>
      <c r="M56" s="32"/>
      <c r="N56" s="32"/>
      <c r="O56" s="95"/>
      <c r="P56" s="224"/>
      <c r="Q56" s="262"/>
      <c r="R56" s="262"/>
      <c r="S56" s="264"/>
      <c r="T56" s="262"/>
      <c r="U56" s="262"/>
      <c r="V56" s="262"/>
      <c r="W56" s="262"/>
      <c r="X56" s="262"/>
      <c r="Y56" s="262"/>
      <c r="Z56" s="262"/>
      <c r="AA56" s="262"/>
      <c r="AB56" s="262"/>
      <c r="AC56" s="282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10" customFormat="1" ht="32.25" customHeight="1" x14ac:dyDescent="0.2">
      <c r="A57" s="257" t="s">
        <v>125</v>
      </c>
      <c r="B57" s="215" t="s">
        <v>130</v>
      </c>
      <c r="C57" s="36" t="s">
        <v>56</v>
      </c>
      <c r="D57" s="32">
        <f>F57</f>
        <v>275053</v>
      </c>
      <c r="E57" s="32"/>
      <c r="F57" s="32">
        <f>F59</f>
        <v>275053</v>
      </c>
      <c r="G57" s="32"/>
      <c r="H57" s="94"/>
      <c r="I57" s="94"/>
      <c r="J57" s="94"/>
      <c r="K57" s="94"/>
      <c r="L57" s="32"/>
      <c r="M57" s="32"/>
      <c r="N57" s="32"/>
      <c r="O57" s="32"/>
      <c r="P57" s="222" t="s">
        <v>49</v>
      </c>
      <c r="Q57" s="86" t="s">
        <v>120</v>
      </c>
      <c r="R57" s="43"/>
      <c r="S57" s="43">
        <v>1</v>
      </c>
      <c r="T57" s="86"/>
      <c r="U57" s="86"/>
      <c r="V57" s="86"/>
      <c r="W57" s="86"/>
      <c r="X57" s="86"/>
      <c r="Y57" s="86"/>
      <c r="Z57" s="86"/>
      <c r="AA57" s="86"/>
      <c r="AB57" s="86"/>
      <c r="AC57" s="43">
        <v>1</v>
      </c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s="10" customFormat="1" ht="78" customHeight="1" x14ac:dyDescent="0.2">
      <c r="A58" s="258"/>
      <c r="B58" s="215"/>
      <c r="C58" s="61" t="s">
        <v>61</v>
      </c>
      <c r="D58" s="32"/>
      <c r="E58" s="32"/>
      <c r="F58" s="32"/>
      <c r="G58" s="32"/>
      <c r="H58" s="94"/>
      <c r="I58" s="94"/>
      <c r="J58" s="94"/>
      <c r="K58" s="94"/>
      <c r="L58" s="32"/>
      <c r="M58" s="32"/>
      <c r="N58" s="32"/>
      <c r="O58" s="32"/>
      <c r="P58" s="223"/>
      <c r="Q58" s="261" t="s">
        <v>122</v>
      </c>
      <c r="R58" s="261"/>
      <c r="S58" s="263">
        <v>1</v>
      </c>
      <c r="T58" s="261"/>
      <c r="U58" s="261"/>
      <c r="V58" s="261"/>
      <c r="W58" s="261"/>
      <c r="X58" s="261"/>
      <c r="Y58" s="261"/>
      <c r="Z58" s="261"/>
      <c r="AA58" s="261"/>
      <c r="AB58" s="261"/>
      <c r="AC58" s="281">
        <v>1</v>
      </c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0" customFormat="1" ht="32.25" customHeight="1" x14ac:dyDescent="0.2">
      <c r="A59" s="259"/>
      <c r="B59" s="212"/>
      <c r="C59" s="61" t="s">
        <v>57</v>
      </c>
      <c r="D59" s="32">
        <f>F59</f>
        <v>275053</v>
      </c>
      <c r="E59" s="32"/>
      <c r="F59" s="32">
        <v>275053</v>
      </c>
      <c r="G59" s="32"/>
      <c r="H59" s="94"/>
      <c r="I59" s="94"/>
      <c r="J59" s="94"/>
      <c r="K59" s="94"/>
      <c r="L59" s="32"/>
      <c r="M59" s="32"/>
      <c r="N59" s="32"/>
      <c r="O59" s="32"/>
      <c r="P59" s="224"/>
      <c r="Q59" s="262"/>
      <c r="R59" s="262"/>
      <c r="S59" s="264"/>
      <c r="T59" s="262"/>
      <c r="U59" s="262"/>
      <c r="V59" s="262"/>
      <c r="W59" s="262"/>
      <c r="X59" s="262"/>
      <c r="Y59" s="262"/>
      <c r="Z59" s="262"/>
      <c r="AA59" s="262"/>
      <c r="AB59" s="262"/>
      <c r="AC59" s="282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s="10" customFormat="1" ht="32.25" customHeight="1" x14ac:dyDescent="0.2">
      <c r="A60" s="257" t="s">
        <v>126</v>
      </c>
      <c r="B60" s="215" t="s">
        <v>131</v>
      </c>
      <c r="C60" s="36" t="s">
        <v>56</v>
      </c>
      <c r="D60" s="32">
        <f>D62</f>
        <v>395250</v>
      </c>
      <c r="E60" s="32"/>
      <c r="F60" s="32">
        <f>F62</f>
        <v>395250</v>
      </c>
      <c r="G60" s="32"/>
      <c r="H60" s="94"/>
      <c r="I60" s="94"/>
      <c r="J60" s="94"/>
      <c r="K60" s="94"/>
      <c r="L60" s="32"/>
      <c r="M60" s="32"/>
      <c r="N60" s="32"/>
      <c r="O60" s="32"/>
      <c r="P60" s="222" t="s">
        <v>49</v>
      </c>
      <c r="Q60" s="269" t="s">
        <v>120</v>
      </c>
      <c r="R60" s="140"/>
      <c r="S60" s="140">
        <v>1</v>
      </c>
      <c r="T60" s="140"/>
      <c r="U60" s="140"/>
      <c r="V60" s="140"/>
      <c r="W60" s="140"/>
      <c r="X60" s="140"/>
      <c r="Y60" s="140"/>
      <c r="Z60" s="140"/>
      <c r="AA60" s="140"/>
      <c r="AB60" s="140"/>
      <c r="AC60" s="140">
        <v>1</v>
      </c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s="10" customFormat="1" ht="79.5" customHeight="1" x14ac:dyDescent="0.2">
      <c r="A61" s="258"/>
      <c r="B61" s="215"/>
      <c r="C61" s="61" t="s">
        <v>61</v>
      </c>
      <c r="D61" s="32"/>
      <c r="E61" s="32"/>
      <c r="F61" s="32"/>
      <c r="G61" s="32"/>
      <c r="H61" s="94"/>
      <c r="I61" s="94"/>
      <c r="J61" s="94"/>
      <c r="K61" s="94"/>
      <c r="L61" s="32"/>
      <c r="M61" s="32"/>
      <c r="N61" s="32"/>
      <c r="O61" s="32"/>
      <c r="P61" s="223"/>
      <c r="Q61" s="270"/>
      <c r="R61" s="141"/>
      <c r="S61" s="141">
        <v>1</v>
      </c>
      <c r="T61" s="141"/>
      <c r="U61" s="141"/>
      <c r="V61" s="141"/>
      <c r="W61" s="141"/>
      <c r="X61" s="141"/>
      <c r="Y61" s="141"/>
      <c r="Z61" s="141"/>
      <c r="AA61" s="141"/>
      <c r="AB61" s="141"/>
      <c r="AC61" s="141">
        <v>1</v>
      </c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s="10" customFormat="1" ht="32.25" customHeight="1" x14ac:dyDescent="0.2">
      <c r="A62" s="259"/>
      <c r="B62" s="212"/>
      <c r="C62" s="61" t="s">
        <v>57</v>
      </c>
      <c r="D62" s="32">
        <f>F62</f>
        <v>395250</v>
      </c>
      <c r="E62" s="32"/>
      <c r="F62" s="32">
        <v>395250</v>
      </c>
      <c r="G62" s="32"/>
      <c r="H62" s="94"/>
      <c r="I62" s="94"/>
      <c r="J62" s="94"/>
      <c r="K62" s="94"/>
      <c r="L62" s="32"/>
      <c r="M62" s="32"/>
      <c r="N62" s="32"/>
      <c r="O62" s="32"/>
      <c r="P62" s="224"/>
      <c r="Q62" s="270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s="10" customFormat="1" ht="15.75" x14ac:dyDescent="0.25">
      <c r="A63" s="208" t="s">
        <v>123</v>
      </c>
      <c r="B63" s="146" t="s">
        <v>132</v>
      </c>
      <c r="C63" s="36" t="s">
        <v>56</v>
      </c>
      <c r="D63" s="32">
        <f>G63</f>
        <v>196888034</v>
      </c>
      <c r="E63" s="32">
        <f t="shared" ref="E63:O63" si="12">E64+E65</f>
        <v>0</v>
      </c>
      <c r="F63" s="32">
        <f t="shared" si="12"/>
        <v>0</v>
      </c>
      <c r="G63" s="32">
        <f>G65</f>
        <v>196888034</v>
      </c>
      <c r="H63" s="32">
        <f t="shared" si="12"/>
        <v>0</v>
      </c>
      <c r="I63" s="32">
        <f t="shared" si="12"/>
        <v>0</v>
      </c>
      <c r="J63" s="32">
        <f t="shared" si="12"/>
        <v>0</v>
      </c>
      <c r="K63" s="32">
        <f t="shared" si="12"/>
        <v>0</v>
      </c>
      <c r="L63" s="32">
        <f t="shared" si="12"/>
        <v>0</v>
      </c>
      <c r="M63" s="32">
        <f t="shared" si="12"/>
        <v>0</v>
      </c>
      <c r="N63" s="32">
        <f t="shared" si="12"/>
        <v>0</v>
      </c>
      <c r="O63" s="32">
        <f t="shared" si="12"/>
        <v>0</v>
      </c>
      <c r="P63" s="160" t="s">
        <v>49</v>
      </c>
      <c r="Q63" s="151" t="s">
        <v>60</v>
      </c>
      <c r="R63" s="201"/>
      <c r="S63" s="227"/>
      <c r="T63" s="219">
        <v>0.5</v>
      </c>
      <c r="U63" s="227"/>
      <c r="V63" s="227"/>
      <c r="W63" s="227"/>
      <c r="X63" s="162"/>
      <c r="Y63" s="96"/>
      <c r="Z63" s="96"/>
      <c r="AA63" s="96"/>
      <c r="AB63" s="34"/>
      <c r="AC63" s="219">
        <v>0.5</v>
      </c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10" customFormat="1" ht="60.75" customHeight="1" x14ac:dyDescent="0.25">
      <c r="A64" s="208"/>
      <c r="B64" s="146"/>
      <c r="C64" s="61" t="s">
        <v>61</v>
      </c>
      <c r="D64" s="32">
        <f>E64+F64+G64+L64+M64+N64+O64</f>
        <v>0</v>
      </c>
      <c r="E64" s="32"/>
      <c r="F64" s="32"/>
      <c r="G64" s="32"/>
      <c r="H64" s="94"/>
      <c r="I64" s="94"/>
      <c r="J64" s="94"/>
      <c r="K64" s="94"/>
      <c r="L64" s="32"/>
      <c r="M64" s="32"/>
      <c r="N64" s="32"/>
      <c r="O64" s="32"/>
      <c r="P64" s="161"/>
      <c r="Q64" s="151"/>
      <c r="R64" s="201"/>
      <c r="S64" s="201"/>
      <c r="T64" s="220"/>
      <c r="U64" s="201"/>
      <c r="V64" s="201"/>
      <c r="W64" s="201"/>
      <c r="X64" s="163"/>
      <c r="Y64" s="96"/>
      <c r="Z64" s="96"/>
      <c r="AA64" s="96"/>
      <c r="AB64" s="34"/>
      <c r="AC64" s="220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10" customFormat="1" ht="32.25" customHeight="1" x14ac:dyDescent="0.25">
      <c r="A65" s="242"/>
      <c r="B65" s="146"/>
      <c r="C65" s="61" t="s">
        <v>57</v>
      </c>
      <c r="D65" s="32">
        <f>G65</f>
        <v>196888034</v>
      </c>
      <c r="E65" s="32"/>
      <c r="F65" s="32"/>
      <c r="G65" s="32">
        <v>196888034</v>
      </c>
      <c r="H65" s="94"/>
      <c r="I65" s="94"/>
      <c r="J65" s="94"/>
      <c r="K65" s="94"/>
      <c r="L65" s="32"/>
      <c r="M65" s="32"/>
      <c r="N65" s="32"/>
      <c r="O65" s="32"/>
      <c r="P65" s="175"/>
      <c r="Q65" s="152"/>
      <c r="R65" s="167"/>
      <c r="S65" s="167"/>
      <c r="T65" s="221"/>
      <c r="U65" s="167"/>
      <c r="V65" s="167"/>
      <c r="W65" s="167"/>
      <c r="X65" s="174"/>
      <c r="Y65" s="96"/>
      <c r="Z65" s="96"/>
      <c r="AA65" s="96"/>
      <c r="AB65" s="34"/>
      <c r="AC65" s="22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10" customFormat="1" ht="15.75" x14ac:dyDescent="0.25">
      <c r="A66" s="147"/>
      <c r="B66" s="146" t="s">
        <v>115</v>
      </c>
      <c r="C66" s="36" t="s">
        <v>56</v>
      </c>
      <c r="D66" s="32">
        <f>D47+D50+D54+D57+D60+D63</f>
        <v>795578810</v>
      </c>
      <c r="E66" s="32">
        <f t="shared" ref="E66:O66" si="13">E42</f>
        <v>0</v>
      </c>
      <c r="F66" s="32">
        <f>F47+F50+F54+F57+F60</f>
        <v>321638144</v>
      </c>
      <c r="G66" s="32">
        <f>G50+G63</f>
        <v>473940666</v>
      </c>
      <c r="H66" s="32" t="e">
        <f t="shared" si="13"/>
        <v>#REF!</v>
      </c>
      <c r="I66" s="32" t="e">
        <f t="shared" si="13"/>
        <v>#REF!</v>
      </c>
      <c r="J66" s="32" t="e">
        <f t="shared" si="13"/>
        <v>#REF!</v>
      </c>
      <c r="K66" s="32" t="e">
        <f t="shared" si="13"/>
        <v>#REF!</v>
      </c>
      <c r="L66" s="32">
        <f t="shared" si="13"/>
        <v>0</v>
      </c>
      <c r="M66" s="32">
        <f t="shared" si="13"/>
        <v>0</v>
      </c>
      <c r="N66" s="32">
        <f t="shared" si="13"/>
        <v>0</v>
      </c>
      <c r="O66" s="32">
        <f t="shared" si="13"/>
        <v>0</v>
      </c>
      <c r="P66" s="68" t="s">
        <v>58</v>
      </c>
      <c r="Q66" s="68" t="s">
        <v>58</v>
      </c>
      <c r="R66" s="68" t="s">
        <v>58</v>
      </c>
      <c r="S66" s="68" t="s">
        <v>58</v>
      </c>
      <c r="T66" s="68" t="s">
        <v>58</v>
      </c>
      <c r="U66" s="68" t="s">
        <v>58</v>
      </c>
      <c r="V66" s="68" t="s">
        <v>58</v>
      </c>
      <c r="W66" s="68" t="s">
        <v>58</v>
      </c>
      <c r="X66" s="68" t="s">
        <v>58</v>
      </c>
      <c r="Y66" s="60"/>
      <c r="Z66" s="60"/>
      <c r="AA66" s="60"/>
      <c r="AB66" s="34"/>
      <c r="AC66" s="68" t="s">
        <v>58</v>
      </c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10" customFormat="1" ht="78.75" x14ac:dyDescent="0.25">
      <c r="A67" s="148"/>
      <c r="B67" s="146"/>
      <c r="C67" s="61" t="s">
        <v>159</v>
      </c>
      <c r="D67" s="32">
        <f>D51</f>
        <v>304055100</v>
      </c>
      <c r="E67" s="32"/>
      <c r="F67" s="32">
        <f>F51</f>
        <v>304055100</v>
      </c>
      <c r="G67" s="32"/>
      <c r="H67" s="32"/>
      <c r="I67" s="32"/>
      <c r="J67" s="32"/>
      <c r="K67" s="32"/>
      <c r="L67" s="32"/>
      <c r="M67" s="32"/>
      <c r="N67" s="32"/>
      <c r="O67" s="32"/>
      <c r="P67" s="68"/>
      <c r="Q67" s="68"/>
      <c r="R67" s="68"/>
      <c r="S67" s="68"/>
      <c r="T67" s="68"/>
      <c r="U67" s="68"/>
      <c r="V67" s="68"/>
      <c r="W67" s="68"/>
      <c r="X67" s="68"/>
      <c r="Y67" s="60"/>
      <c r="Z67" s="60"/>
      <c r="AA67" s="60"/>
      <c r="AB67" s="34"/>
      <c r="AC67" s="68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0" customFormat="1" ht="85.5" customHeight="1" x14ac:dyDescent="0.25">
      <c r="A68" s="148"/>
      <c r="B68" s="146"/>
      <c r="C68" s="61" t="s">
        <v>61</v>
      </c>
      <c r="D68" s="32">
        <f>D52</f>
        <v>263200000</v>
      </c>
      <c r="E68" s="32"/>
      <c r="F68" s="32"/>
      <c r="G68" s="32">
        <f>G52</f>
        <v>263200000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2" t="e">
        <f>#REF!</f>
        <v>#REF!</v>
      </c>
      <c r="L68" s="32"/>
      <c r="M68" s="32"/>
      <c r="N68" s="32"/>
      <c r="O68" s="32"/>
      <c r="P68" s="68" t="s">
        <v>58</v>
      </c>
      <c r="Q68" s="68" t="s">
        <v>58</v>
      </c>
      <c r="R68" s="68" t="s">
        <v>58</v>
      </c>
      <c r="S68" s="68" t="s">
        <v>58</v>
      </c>
      <c r="T68" s="68" t="s">
        <v>58</v>
      </c>
      <c r="U68" s="68" t="s">
        <v>58</v>
      </c>
      <c r="V68" s="68" t="s">
        <v>58</v>
      </c>
      <c r="W68" s="68" t="s">
        <v>58</v>
      </c>
      <c r="X68" s="68" t="s">
        <v>58</v>
      </c>
      <c r="Y68" s="60"/>
      <c r="Z68" s="60"/>
      <c r="AA68" s="60"/>
      <c r="AB68" s="34"/>
      <c r="AC68" s="68" t="s">
        <v>58</v>
      </c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</row>
    <row r="69" spans="1:256" s="10" customFormat="1" ht="29.25" customHeight="1" x14ac:dyDescent="0.25">
      <c r="A69" s="172"/>
      <c r="B69" s="146"/>
      <c r="C69" s="61" t="s">
        <v>57</v>
      </c>
      <c r="D69" s="32">
        <f>D49+D53+D56+D59+D62+D65</f>
        <v>228323710</v>
      </c>
      <c r="E69" s="32">
        <f t="shared" ref="E69:O69" si="14">E46</f>
        <v>0</v>
      </c>
      <c r="F69" s="32">
        <f>F49+F53+F56+F59+F62</f>
        <v>17583044</v>
      </c>
      <c r="G69" s="32">
        <f>G53+G65</f>
        <v>210740666</v>
      </c>
      <c r="H69" s="32" t="e">
        <f t="shared" si="14"/>
        <v>#REF!</v>
      </c>
      <c r="I69" s="32" t="e">
        <f t="shared" si="14"/>
        <v>#REF!</v>
      </c>
      <c r="J69" s="32" t="e">
        <f t="shared" si="14"/>
        <v>#REF!</v>
      </c>
      <c r="K69" s="32" t="e">
        <f t="shared" si="14"/>
        <v>#REF!</v>
      </c>
      <c r="L69" s="32">
        <f t="shared" si="14"/>
        <v>0</v>
      </c>
      <c r="M69" s="32">
        <f t="shared" si="14"/>
        <v>0</v>
      </c>
      <c r="N69" s="32">
        <f t="shared" si="14"/>
        <v>0</v>
      </c>
      <c r="O69" s="32">
        <f t="shared" si="14"/>
        <v>0</v>
      </c>
      <c r="P69" s="68" t="s">
        <v>58</v>
      </c>
      <c r="Q69" s="68" t="s">
        <v>58</v>
      </c>
      <c r="R69" s="68" t="s">
        <v>58</v>
      </c>
      <c r="S69" s="68" t="s">
        <v>58</v>
      </c>
      <c r="T69" s="68" t="s">
        <v>58</v>
      </c>
      <c r="U69" s="68" t="s">
        <v>58</v>
      </c>
      <c r="V69" s="68" t="s">
        <v>58</v>
      </c>
      <c r="W69" s="68" t="s">
        <v>58</v>
      </c>
      <c r="X69" s="68" t="s">
        <v>58</v>
      </c>
      <c r="Y69" s="60"/>
      <c r="Z69" s="60"/>
      <c r="AA69" s="60"/>
      <c r="AB69" s="34"/>
      <c r="AC69" s="68" t="s">
        <v>58</v>
      </c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</row>
    <row r="70" spans="1:256" s="10" customFormat="1" ht="30" customHeight="1" x14ac:dyDescent="0.25">
      <c r="A70" s="51"/>
      <c r="B70" s="145" t="s">
        <v>117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52"/>
      <c r="Z70" s="52"/>
      <c r="AA70" s="52"/>
      <c r="AB70" s="34"/>
      <c r="AC70" s="42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</row>
    <row r="71" spans="1:256" s="10" customFormat="1" ht="35.25" customHeight="1" x14ac:dyDescent="0.2">
      <c r="A71" s="245" t="s">
        <v>94</v>
      </c>
      <c r="B71" s="146" t="s">
        <v>93</v>
      </c>
      <c r="C71" s="36" t="s">
        <v>56</v>
      </c>
      <c r="D71" s="32">
        <f>E71+F71+G71+L71</f>
        <v>103198801</v>
      </c>
      <c r="E71" s="32">
        <f>E72</f>
        <v>16329447</v>
      </c>
      <c r="F71" s="32">
        <f>F72</f>
        <v>17361728</v>
      </c>
      <c r="G71" s="32">
        <f>G72</f>
        <v>52600182</v>
      </c>
      <c r="H71" s="32"/>
      <c r="I71" s="32"/>
      <c r="J71" s="32"/>
      <c r="K71" s="32"/>
      <c r="L71" s="32">
        <f>L72</f>
        <v>16907444</v>
      </c>
      <c r="M71" s="32"/>
      <c r="N71" s="32"/>
      <c r="O71" s="32"/>
      <c r="P71" s="160" t="s">
        <v>49</v>
      </c>
      <c r="Q71" s="150" t="s">
        <v>54</v>
      </c>
      <c r="R71" s="168"/>
      <c r="S71" s="168">
        <v>785</v>
      </c>
      <c r="T71" s="168">
        <v>412</v>
      </c>
      <c r="U71" s="168"/>
      <c r="V71" s="168"/>
      <c r="W71" s="168"/>
      <c r="X71" s="168"/>
      <c r="Y71" s="168" t="e">
        <f>Y73+Y76+#REF!+#REF!+#REF!+#REF!</f>
        <v>#REF!</v>
      </c>
      <c r="Z71" s="168" t="e">
        <f>Z73+Z76+#REF!+#REF!+#REF!+#REF!</f>
        <v>#REF!</v>
      </c>
      <c r="AA71" s="168" t="e">
        <f>AA73+AA76+#REF!+#REF!+#REF!+#REF!</f>
        <v>#REF!</v>
      </c>
      <c r="AB71" s="168" t="e">
        <f>AB73+AB76+#REF!+#REF!+#REF!+#REF!</f>
        <v>#REF!</v>
      </c>
      <c r="AC71" s="168">
        <f>S71+T71</f>
        <v>1197</v>
      </c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</row>
    <row r="72" spans="1:256" s="10" customFormat="1" ht="33" customHeight="1" x14ac:dyDescent="0.2">
      <c r="A72" s="245"/>
      <c r="B72" s="146"/>
      <c r="C72" s="61" t="s">
        <v>57</v>
      </c>
      <c r="D72" s="32">
        <f>E72+F72+G72+L72</f>
        <v>103198801</v>
      </c>
      <c r="E72" s="32">
        <v>16329447</v>
      </c>
      <c r="F72" s="32">
        <v>17361728</v>
      </c>
      <c r="G72" s="32">
        <v>52600182</v>
      </c>
      <c r="H72" s="32"/>
      <c r="I72" s="32"/>
      <c r="J72" s="32"/>
      <c r="K72" s="32"/>
      <c r="L72" s="32">
        <v>16907444</v>
      </c>
      <c r="M72" s="32"/>
      <c r="N72" s="32"/>
      <c r="O72" s="32"/>
      <c r="P72" s="175"/>
      <c r="Q72" s="152"/>
      <c r="R72" s="169"/>
      <c r="S72" s="169"/>
      <c r="T72" s="214"/>
      <c r="U72" s="214"/>
      <c r="V72" s="214"/>
      <c r="W72" s="214"/>
      <c r="X72" s="214"/>
      <c r="Y72" s="214"/>
      <c r="Z72" s="214"/>
      <c r="AA72" s="214"/>
      <c r="AB72" s="214"/>
      <c r="AC72" s="214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</row>
    <row r="73" spans="1:256" s="10" customFormat="1" ht="42.75" customHeight="1" x14ac:dyDescent="0.2">
      <c r="A73" s="245" t="s">
        <v>16</v>
      </c>
      <c r="B73" s="146" t="s">
        <v>134</v>
      </c>
      <c r="C73" s="36" t="s">
        <v>56</v>
      </c>
      <c r="D73" s="32">
        <f>E73+F73</f>
        <v>33691175</v>
      </c>
      <c r="E73" s="32">
        <f>E74</f>
        <v>16329447</v>
      </c>
      <c r="F73" s="32">
        <f>F74</f>
        <v>17361728</v>
      </c>
      <c r="G73" s="88"/>
      <c r="H73" s="88"/>
      <c r="I73" s="88"/>
      <c r="J73" s="88"/>
      <c r="K73" s="88"/>
      <c r="L73" s="88"/>
      <c r="M73" s="32"/>
      <c r="N73" s="88">
        <f>N75</f>
        <v>0</v>
      </c>
      <c r="O73" s="88">
        <f>O75</f>
        <v>0</v>
      </c>
      <c r="P73" s="160" t="s">
        <v>49</v>
      </c>
      <c r="Q73" s="97" t="s">
        <v>54</v>
      </c>
      <c r="R73" s="98"/>
      <c r="S73" s="99">
        <v>785</v>
      </c>
      <c r="T73" s="100"/>
      <c r="U73" s="101"/>
      <c r="V73" s="91"/>
      <c r="W73" s="91"/>
      <c r="X73" s="91"/>
      <c r="Y73" s="91"/>
      <c r="Z73" s="91"/>
      <c r="AA73" s="91"/>
      <c r="AB73" s="91"/>
      <c r="AC73" s="92">
        <v>785</v>
      </c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10" customFormat="1" ht="16.5" customHeight="1" x14ac:dyDescent="0.2">
      <c r="A74" s="245"/>
      <c r="B74" s="146"/>
      <c r="C74" s="147" t="s">
        <v>57</v>
      </c>
      <c r="D74" s="284">
        <f>E74+F74</f>
        <v>33691175</v>
      </c>
      <c r="E74" s="284">
        <v>16329447</v>
      </c>
      <c r="F74" s="284">
        <v>17361728</v>
      </c>
      <c r="G74" s="147"/>
      <c r="H74" s="147"/>
      <c r="I74" s="147"/>
      <c r="J74" s="147"/>
      <c r="K74" s="147"/>
      <c r="L74" s="147"/>
      <c r="M74" s="147"/>
      <c r="N74" s="147"/>
      <c r="O74" s="147"/>
      <c r="P74" s="246"/>
      <c r="Q74" s="102" t="s">
        <v>150</v>
      </c>
      <c r="R74" s="103">
        <v>98</v>
      </c>
      <c r="S74" s="103">
        <v>100</v>
      </c>
      <c r="T74" s="104"/>
      <c r="U74" s="102"/>
      <c r="V74" s="105"/>
      <c r="W74" s="91"/>
      <c r="X74" s="91"/>
      <c r="Y74" s="91"/>
      <c r="Z74" s="91"/>
      <c r="AA74" s="91"/>
      <c r="AB74" s="91"/>
      <c r="AC74" s="106">
        <v>100</v>
      </c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10" customFormat="1" ht="33" customHeight="1" x14ac:dyDescent="0.2">
      <c r="A75" s="245"/>
      <c r="B75" s="146"/>
      <c r="C75" s="283"/>
      <c r="D75" s="185"/>
      <c r="E75" s="185"/>
      <c r="F75" s="185"/>
      <c r="G75" s="283"/>
      <c r="H75" s="283"/>
      <c r="I75" s="283"/>
      <c r="J75" s="283"/>
      <c r="K75" s="283"/>
      <c r="L75" s="283"/>
      <c r="M75" s="283"/>
      <c r="N75" s="283"/>
      <c r="O75" s="283"/>
      <c r="P75" s="254"/>
      <c r="Q75" s="107" t="s">
        <v>151</v>
      </c>
      <c r="R75" s="103">
        <v>1</v>
      </c>
      <c r="S75" s="103"/>
      <c r="T75" s="102"/>
      <c r="U75" s="102"/>
      <c r="V75" s="105"/>
      <c r="W75" s="91"/>
      <c r="X75" s="91"/>
      <c r="Y75" s="91"/>
      <c r="Z75" s="91"/>
      <c r="AA75" s="91"/>
      <c r="AB75" s="91"/>
      <c r="AC75" s="106">
        <v>1</v>
      </c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</row>
    <row r="76" spans="1:256" s="10" customFormat="1" ht="15" customHeight="1" x14ac:dyDescent="0.2">
      <c r="A76" s="245" t="s">
        <v>95</v>
      </c>
      <c r="B76" s="150" t="s">
        <v>160</v>
      </c>
      <c r="C76" s="36" t="s">
        <v>56</v>
      </c>
      <c r="D76" s="32">
        <f>G76+L76</f>
        <v>23699000</v>
      </c>
      <c r="E76" s="88"/>
      <c r="F76" s="32"/>
      <c r="G76" s="32">
        <v>6791556</v>
      </c>
      <c r="H76" s="88"/>
      <c r="I76" s="88"/>
      <c r="J76" s="88"/>
      <c r="K76" s="88"/>
      <c r="L76" s="32">
        <v>16907444</v>
      </c>
      <c r="M76" s="32"/>
      <c r="N76" s="88">
        <f t="shared" ref="N76:O76" si="15">N77</f>
        <v>0</v>
      </c>
      <c r="O76" s="88">
        <f t="shared" si="15"/>
        <v>0</v>
      </c>
      <c r="P76" s="160" t="s">
        <v>49</v>
      </c>
      <c r="Q76" s="151" t="s">
        <v>150</v>
      </c>
      <c r="R76" s="228"/>
      <c r="S76" s="169"/>
      <c r="T76" s="169">
        <v>14</v>
      </c>
      <c r="U76" s="169">
        <v>49</v>
      </c>
      <c r="V76" s="228"/>
      <c r="W76" s="228"/>
      <c r="X76" s="228"/>
      <c r="Y76" s="228"/>
      <c r="Z76" s="228"/>
      <c r="AA76" s="228"/>
      <c r="AB76" s="232"/>
      <c r="AC76" s="213">
        <v>49</v>
      </c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0" customFormat="1" ht="31.5" x14ac:dyDescent="0.2">
      <c r="A77" s="245"/>
      <c r="B77" s="152"/>
      <c r="C77" s="61" t="s">
        <v>57</v>
      </c>
      <c r="D77" s="32">
        <f>G77+L77</f>
        <v>23699000</v>
      </c>
      <c r="E77" s="88"/>
      <c r="F77" s="32"/>
      <c r="G77" s="32">
        <v>6791556</v>
      </c>
      <c r="H77" s="94"/>
      <c r="I77" s="94"/>
      <c r="J77" s="94"/>
      <c r="K77" s="94"/>
      <c r="L77" s="32">
        <v>16907444</v>
      </c>
      <c r="M77" s="32"/>
      <c r="N77" s="94"/>
      <c r="O77" s="94"/>
      <c r="P77" s="175"/>
      <c r="Q77" s="152"/>
      <c r="R77" s="229"/>
      <c r="S77" s="214"/>
      <c r="T77" s="214"/>
      <c r="U77" s="214"/>
      <c r="V77" s="229"/>
      <c r="W77" s="229"/>
      <c r="X77" s="229"/>
      <c r="Y77" s="229"/>
      <c r="Z77" s="229"/>
      <c r="AA77" s="229"/>
      <c r="AB77" s="233"/>
      <c r="AC77" s="213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</row>
    <row r="78" spans="1:256" s="10" customFormat="1" ht="15.75" customHeight="1" x14ac:dyDescent="0.2">
      <c r="A78" s="230" t="s">
        <v>133</v>
      </c>
      <c r="B78" s="150" t="s">
        <v>162</v>
      </c>
      <c r="C78" s="36" t="s">
        <v>56</v>
      </c>
      <c r="D78" s="32">
        <f>G78</f>
        <v>45808626</v>
      </c>
      <c r="E78" s="88"/>
      <c r="F78" s="32"/>
      <c r="G78" s="32">
        <f>G79</f>
        <v>45808626</v>
      </c>
      <c r="H78" s="94"/>
      <c r="I78" s="94"/>
      <c r="J78" s="94"/>
      <c r="K78" s="94"/>
      <c r="L78" s="94"/>
      <c r="M78" s="32"/>
      <c r="N78" s="94"/>
      <c r="O78" s="94"/>
      <c r="P78" s="160" t="s">
        <v>49</v>
      </c>
      <c r="Q78" s="151" t="s">
        <v>54</v>
      </c>
      <c r="R78" s="168"/>
      <c r="S78" s="168"/>
      <c r="T78" s="168">
        <v>412</v>
      </c>
      <c r="U78" s="168"/>
      <c r="V78" s="168"/>
      <c r="W78" s="168"/>
      <c r="X78" s="168"/>
      <c r="Y78" s="168"/>
      <c r="Z78" s="168"/>
      <c r="AA78" s="168"/>
      <c r="AB78" s="168"/>
      <c r="AC78" s="168">
        <f>T78</f>
        <v>412</v>
      </c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</row>
    <row r="79" spans="1:256" s="10" customFormat="1" ht="31.5" x14ac:dyDescent="0.2">
      <c r="A79" s="231"/>
      <c r="B79" s="152"/>
      <c r="C79" s="61" t="s">
        <v>57</v>
      </c>
      <c r="D79" s="32">
        <f>G79</f>
        <v>45808626</v>
      </c>
      <c r="E79" s="88"/>
      <c r="F79" s="32"/>
      <c r="G79" s="32">
        <v>45808626</v>
      </c>
      <c r="H79" s="94"/>
      <c r="I79" s="94"/>
      <c r="J79" s="94"/>
      <c r="K79" s="94"/>
      <c r="L79" s="94"/>
      <c r="M79" s="32"/>
      <c r="N79" s="94"/>
      <c r="O79" s="94"/>
      <c r="P79" s="175"/>
      <c r="Q79" s="151"/>
      <c r="R79" s="214"/>
      <c r="S79" s="214"/>
      <c r="T79" s="214"/>
      <c r="U79" s="214"/>
      <c r="V79" s="214"/>
      <c r="W79" s="214"/>
      <c r="X79" s="214"/>
      <c r="Y79" s="214"/>
      <c r="Z79" s="214"/>
      <c r="AA79" s="214"/>
      <c r="AB79" s="214"/>
      <c r="AC79" s="214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</row>
    <row r="80" spans="1:256" s="10" customFormat="1" ht="15.75" x14ac:dyDescent="0.2">
      <c r="A80" s="230" t="s">
        <v>163</v>
      </c>
      <c r="B80" s="146" t="s">
        <v>164</v>
      </c>
      <c r="C80" s="36" t="s">
        <v>56</v>
      </c>
      <c r="D80" s="32">
        <f>F80+G80</f>
        <v>52740680</v>
      </c>
      <c r="E80" s="88"/>
      <c r="F80" s="32">
        <f>F81</f>
        <v>13514800</v>
      </c>
      <c r="G80" s="32">
        <f>G81</f>
        <v>39225880</v>
      </c>
      <c r="H80" s="94"/>
      <c r="I80" s="94"/>
      <c r="J80" s="94"/>
      <c r="K80" s="94"/>
      <c r="L80" s="94"/>
      <c r="M80" s="32"/>
      <c r="N80" s="94"/>
      <c r="O80" s="94"/>
      <c r="P80" s="160" t="s">
        <v>49</v>
      </c>
      <c r="Q80" s="234" t="s">
        <v>158</v>
      </c>
      <c r="R80" s="279"/>
      <c r="S80" s="279">
        <v>250</v>
      </c>
      <c r="T80" s="279">
        <v>550</v>
      </c>
      <c r="U80" s="279"/>
      <c r="V80" s="279"/>
      <c r="W80" s="279"/>
      <c r="X80" s="279"/>
      <c r="Y80" s="279"/>
      <c r="Z80" s="279"/>
      <c r="AA80" s="279"/>
      <c r="AB80" s="279"/>
      <c r="AC80" s="279">
        <f>S80+T80</f>
        <v>800</v>
      </c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</row>
    <row r="81" spans="1:256" s="10" customFormat="1" ht="35.25" customHeight="1" x14ac:dyDescent="0.2">
      <c r="A81" s="185"/>
      <c r="B81" s="146"/>
      <c r="C81" s="61" t="s">
        <v>57</v>
      </c>
      <c r="D81" s="32">
        <f>F81+G81</f>
        <v>52740680</v>
      </c>
      <c r="E81" s="88"/>
      <c r="F81" s="32">
        <v>13514800</v>
      </c>
      <c r="G81" s="32">
        <v>39225880</v>
      </c>
      <c r="H81" s="94"/>
      <c r="I81" s="94"/>
      <c r="J81" s="94"/>
      <c r="K81" s="94"/>
      <c r="L81" s="94"/>
      <c r="M81" s="32"/>
      <c r="N81" s="94"/>
      <c r="O81" s="94"/>
      <c r="P81" s="175"/>
      <c r="Q81" s="235"/>
      <c r="R81" s="280"/>
      <c r="S81" s="280"/>
      <c r="T81" s="280"/>
      <c r="U81" s="280"/>
      <c r="V81" s="280"/>
      <c r="W81" s="280"/>
      <c r="X81" s="280"/>
      <c r="Y81" s="280"/>
      <c r="Z81" s="280"/>
      <c r="AA81" s="280"/>
      <c r="AB81" s="280"/>
      <c r="AC81" s="280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</row>
    <row r="82" spans="1:256" s="10" customFormat="1" ht="15.75" customHeight="1" x14ac:dyDescent="0.2">
      <c r="A82" s="230" t="s">
        <v>165</v>
      </c>
      <c r="B82" s="146" t="s">
        <v>169</v>
      </c>
      <c r="C82" s="36" t="s">
        <v>56</v>
      </c>
      <c r="D82" s="32">
        <f>G82</f>
        <v>39225880</v>
      </c>
      <c r="E82" s="88"/>
      <c r="F82" s="32"/>
      <c r="G82" s="32">
        <f>G83</f>
        <v>39225880</v>
      </c>
      <c r="H82" s="94"/>
      <c r="I82" s="94"/>
      <c r="J82" s="94"/>
      <c r="K82" s="94"/>
      <c r="L82" s="32"/>
      <c r="M82" s="32"/>
      <c r="N82" s="94"/>
      <c r="O82" s="94"/>
      <c r="P82" s="160" t="s">
        <v>49</v>
      </c>
      <c r="Q82" s="234" t="s">
        <v>158</v>
      </c>
      <c r="R82" s="168"/>
      <c r="S82" s="168"/>
      <c r="T82" s="168">
        <v>550</v>
      </c>
      <c r="U82" s="168"/>
      <c r="V82" s="168"/>
      <c r="W82" s="168"/>
      <c r="X82" s="168"/>
      <c r="Y82" s="168"/>
      <c r="Z82" s="168"/>
      <c r="AA82" s="168"/>
      <c r="AB82" s="168"/>
      <c r="AC82" s="168">
        <f>T82</f>
        <v>550</v>
      </c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10" customFormat="1" ht="28.5" customHeight="1" x14ac:dyDescent="0.2">
      <c r="A83" s="231"/>
      <c r="B83" s="146"/>
      <c r="C83" s="61" t="s">
        <v>57</v>
      </c>
      <c r="D83" s="32">
        <f>G83</f>
        <v>39225880</v>
      </c>
      <c r="E83" s="88"/>
      <c r="F83" s="32"/>
      <c r="G83" s="32">
        <v>39225880</v>
      </c>
      <c r="H83" s="94"/>
      <c r="I83" s="94"/>
      <c r="J83" s="94"/>
      <c r="K83" s="94"/>
      <c r="L83" s="32"/>
      <c r="M83" s="32"/>
      <c r="N83" s="94"/>
      <c r="O83" s="94"/>
      <c r="P83" s="175"/>
      <c r="Q83" s="235"/>
      <c r="R83" s="214"/>
      <c r="S83" s="214"/>
      <c r="T83" s="214"/>
      <c r="U83" s="214"/>
      <c r="V83" s="214"/>
      <c r="W83" s="214"/>
      <c r="X83" s="214"/>
      <c r="Y83" s="214"/>
      <c r="Z83" s="214"/>
      <c r="AA83" s="214"/>
      <c r="AB83" s="214"/>
      <c r="AC83" s="214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10" customFormat="1" ht="15.75" x14ac:dyDescent="0.2">
      <c r="A84" s="230" t="s">
        <v>166</v>
      </c>
      <c r="B84" s="146" t="s">
        <v>167</v>
      </c>
      <c r="C84" s="36" t="s">
        <v>56</v>
      </c>
      <c r="D84" s="32">
        <f>F84</f>
        <v>13514800</v>
      </c>
      <c r="E84" s="88"/>
      <c r="F84" s="32">
        <f>F85</f>
        <v>13514800</v>
      </c>
      <c r="G84" s="32"/>
      <c r="H84" s="94"/>
      <c r="I84" s="94"/>
      <c r="J84" s="94"/>
      <c r="K84" s="94"/>
      <c r="L84" s="94"/>
      <c r="M84" s="32"/>
      <c r="N84" s="94"/>
      <c r="O84" s="94"/>
      <c r="P84" s="160" t="s">
        <v>49</v>
      </c>
      <c r="Q84" s="234" t="s">
        <v>158</v>
      </c>
      <c r="R84" s="168"/>
      <c r="S84" s="168">
        <v>250</v>
      </c>
      <c r="T84" s="168"/>
      <c r="U84" s="168"/>
      <c r="V84" s="168"/>
      <c r="W84" s="168"/>
      <c r="X84" s="168"/>
      <c r="Y84" s="168"/>
      <c r="Z84" s="168"/>
      <c r="AA84" s="168"/>
      <c r="AB84" s="168"/>
      <c r="AC84" s="168">
        <f>S84</f>
        <v>250</v>
      </c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</row>
    <row r="85" spans="1:256" s="10" customFormat="1" ht="30.75" customHeight="1" x14ac:dyDescent="0.2">
      <c r="A85" s="231"/>
      <c r="B85" s="146"/>
      <c r="C85" s="61" t="s">
        <v>57</v>
      </c>
      <c r="D85" s="32">
        <f>F85</f>
        <v>13514800</v>
      </c>
      <c r="E85" s="88"/>
      <c r="F85" s="32">
        <v>13514800</v>
      </c>
      <c r="G85" s="32"/>
      <c r="H85" s="94"/>
      <c r="I85" s="94"/>
      <c r="J85" s="94"/>
      <c r="K85" s="94"/>
      <c r="L85" s="94"/>
      <c r="M85" s="32"/>
      <c r="N85" s="94"/>
      <c r="O85" s="94"/>
      <c r="P85" s="175"/>
      <c r="Q85" s="235"/>
      <c r="R85" s="214"/>
      <c r="S85" s="214"/>
      <c r="T85" s="214"/>
      <c r="U85" s="214"/>
      <c r="V85" s="214"/>
      <c r="W85" s="214"/>
      <c r="X85" s="214"/>
      <c r="Y85" s="214"/>
      <c r="Z85" s="214"/>
      <c r="AA85" s="214"/>
      <c r="AB85" s="214"/>
      <c r="AC85" s="214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0" customFormat="1" ht="15.6" customHeight="1" x14ac:dyDescent="0.25">
      <c r="A86" s="179"/>
      <c r="B86" s="146" t="s">
        <v>116</v>
      </c>
      <c r="C86" s="36" t="s">
        <v>56</v>
      </c>
      <c r="D86" s="32">
        <f>D73+D76+D78+D82+D84</f>
        <v>155939481</v>
      </c>
      <c r="E86" s="32">
        <f>E73</f>
        <v>16329447</v>
      </c>
      <c r="F86" s="32">
        <f>F73+F84</f>
        <v>30876528</v>
      </c>
      <c r="G86" s="32">
        <f>G76+G78+G82</f>
        <v>91826062</v>
      </c>
      <c r="H86" s="32"/>
      <c r="I86" s="32"/>
      <c r="J86" s="32"/>
      <c r="K86" s="32"/>
      <c r="L86" s="32">
        <f>L76</f>
        <v>16907444</v>
      </c>
      <c r="M86" s="32"/>
      <c r="N86" s="32">
        <f t="shared" ref="N86:O86" si="16">N87</f>
        <v>0</v>
      </c>
      <c r="O86" s="32">
        <f t="shared" si="16"/>
        <v>0</v>
      </c>
      <c r="P86" s="68" t="s">
        <v>58</v>
      </c>
      <c r="Q86" s="68" t="s">
        <v>58</v>
      </c>
      <c r="R86" s="68" t="s">
        <v>58</v>
      </c>
      <c r="S86" s="68" t="s">
        <v>58</v>
      </c>
      <c r="T86" s="68" t="s">
        <v>58</v>
      </c>
      <c r="U86" s="68" t="s">
        <v>58</v>
      </c>
      <c r="V86" s="68" t="s">
        <v>58</v>
      </c>
      <c r="W86" s="68" t="s">
        <v>58</v>
      </c>
      <c r="X86" s="68" t="s">
        <v>58</v>
      </c>
      <c r="Y86" s="64"/>
      <c r="Z86" s="64"/>
      <c r="AA86" s="64"/>
      <c r="AB86" s="34"/>
      <c r="AC86" s="68" t="s">
        <v>58</v>
      </c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</row>
    <row r="87" spans="1:256" s="10" customFormat="1" ht="31.5" x14ac:dyDescent="0.25">
      <c r="A87" s="147"/>
      <c r="B87" s="146"/>
      <c r="C87" s="61" t="s">
        <v>57</v>
      </c>
      <c r="D87" s="32">
        <f>D74+D77+D79+D83+D85</f>
        <v>155939481</v>
      </c>
      <c r="E87" s="32">
        <f>E74</f>
        <v>16329447</v>
      </c>
      <c r="F87" s="32">
        <f>F74+F85</f>
        <v>30876528</v>
      </c>
      <c r="G87" s="32">
        <f>G77+G79+G83</f>
        <v>91826062</v>
      </c>
      <c r="H87" s="32"/>
      <c r="I87" s="32"/>
      <c r="J87" s="32"/>
      <c r="K87" s="32"/>
      <c r="L87" s="32">
        <f>L77</f>
        <v>16907444</v>
      </c>
      <c r="M87" s="32"/>
      <c r="N87" s="32">
        <f>N72</f>
        <v>0</v>
      </c>
      <c r="O87" s="32">
        <f>O72</f>
        <v>0</v>
      </c>
      <c r="P87" s="68" t="s">
        <v>58</v>
      </c>
      <c r="Q87" s="68" t="s">
        <v>58</v>
      </c>
      <c r="R87" s="68" t="s">
        <v>58</v>
      </c>
      <c r="S87" s="68" t="s">
        <v>58</v>
      </c>
      <c r="T87" s="68" t="s">
        <v>58</v>
      </c>
      <c r="U87" s="68" t="s">
        <v>58</v>
      </c>
      <c r="V87" s="68" t="s">
        <v>58</v>
      </c>
      <c r="W87" s="68" t="s">
        <v>58</v>
      </c>
      <c r="X87" s="68" t="s">
        <v>58</v>
      </c>
      <c r="Y87" s="64"/>
      <c r="Z87" s="64"/>
      <c r="AA87" s="64"/>
      <c r="AB87" s="34"/>
      <c r="AC87" s="68" t="s">
        <v>58</v>
      </c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</row>
    <row r="88" spans="1:256" s="16" customFormat="1" ht="20.25" customHeight="1" x14ac:dyDescent="0.2">
      <c r="A88" s="69" t="s">
        <v>72</v>
      </c>
      <c r="B88" s="204" t="s">
        <v>1</v>
      </c>
      <c r="C88" s="204"/>
      <c r="D88" s="204"/>
      <c r="E88" s="204"/>
      <c r="F88" s="204"/>
      <c r="G88" s="204"/>
      <c r="H88" s="204"/>
      <c r="I88" s="204"/>
      <c r="J88" s="204"/>
      <c r="K88" s="204"/>
      <c r="L88" s="204"/>
      <c r="M88" s="204"/>
      <c r="N88" s="204"/>
      <c r="O88" s="204"/>
      <c r="P88" s="204"/>
      <c r="Q88" s="204"/>
      <c r="R88" s="204"/>
      <c r="S88" s="204"/>
      <c r="T88" s="204"/>
      <c r="U88" s="204"/>
      <c r="V88" s="204"/>
      <c r="W88" s="204"/>
      <c r="X88" s="204"/>
      <c r="Y88" s="159"/>
      <c r="Z88" s="159"/>
      <c r="AA88" s="159"/>
      <c r="AB88" s="159"/>
      <c r="AC88" s="159"/>
      <c r="GV88" s="15"/>
      <c r="GW88" s="15"/>
      <c r="GX88" s="15"/>
      <c r="GY88" s="15"/>
      <c r="GZ88" s="15"/>
      <c r="HA88" s="15"/>
      <c r="HB88" s="15"/>
      <c r="HC88" s="15"/>
      <c r="HD88" s="15"/>
      <c r="HE88" s="15"/>
      <c r="HF88" s="15"/>
      <c r="HG88" s="15"/>
      <c r="HH88" s="15"/>
      <c r="HI88" s="15"/>
      <c r="HJ88" s="15"/>
      <c r="HK88" s="15"/>
      <c r="HL88" s="15"/>
      <c r="HM88" s="15"/>
      <c r="HN88" s="15"/>
      <c r="HO88" s="15"/>
      <c r="HP88" s="15"/>
      <c r="HQ88" s="15"/>
      <c r="HR88" s="15"/>
      <c r="HS88" s="15"/>
      <c r="HT88" s="15"/>
      <c r="HU88" s="15"/>
      <c r="HV88" s="15"/>
      <c r="HW88" s="15"/>
      <c r="HX88" s="15"/>
      <c r="HY88" s="15"/>
      <c r="HZ88" s="15"/>
      <c r="IA88" s="15"/>
      <c r="IB88" s="15"/>
      <c r="IC88" s="15"/>
      <c r="ID88" s="15"/>
      <c r="IE88" s="15"/>
      <c r="IF88" s="15"/>
      <c r="IG88" s="15"/>
      <c r="IH88" s="15"/>
      <c r="II88" s="15"/>
      <c r="IJ88" s="15"/>
      <c r="IK88" s="15"/>
      <c r="IL88" s="15"/>
      <c r="IM88" s="15"/>
      <c r="IN88" s="15"/>
      <c r="IO88" s="15"/>
      <c r="IP88" s="15"/>
      <c r="IQ88" s="15"/>
      <c r="IR88" s="15"/>
      <c r="IS88" s="15"/>
      <c r="IT88" s="15"/>
      <c r="IU88" s="15"/>
      <c r="IV88" s="15"/>
    </row>
    <row r="89" spans="1:256" s="16" customFormat="1" ht="31.5" x14ac:dyDescent="0.25">
      <c r="A89" s="145"/>
      <c r="B89" s="202" t="s">
        <v>74</v>
      </c>
      <c r="C89" s="202"/>
      <c r="D89" s="202"/>
      <c r="E89" s="202"/>
      <c r="F89" s="202"/>
      <c r="G89" s="202"/>
      <c r="H89" s="202"/>
      <c r="I89" s="202"/>
      <c r="J89" s="202"/>
      <c r="K89" s="202"/>
      <c r="L89" s="202"/>
      <c r="M89" s="202"/>
      <c r="N89" s="202"/>
      <c r="O89" s="202"/>
      <c r="P89" s="67" t="s">
        <v>50</v>
      </c>
      <c r="Q89" s="53" t="str">
        <f t="shared" ref="Q89:X89" si="17">Q95</f>
        <v>Площадь отремонтированных автомобильных дорог, тыс.кв.м.</v>
      </c>
      <c r="R89" s="54">
        <f t="shared" si="17"/>
        <v>290.21699999999998</v>
      </c>
      <c r="S89" s="55">
        <v>97.22</v>
      </c>
      <c r="T89" s="55">
        <f t="shared" si="17"/>
        <v>119.503</v>
      </c>
      <c r="U89" s="55">
        <v>145.63</v>
      </c>
      <c r="V89" s="55">
        <f t="shared" si="17"/>
        <v>364.03</v>
      </c>
      <c r="W89" s="55">
        <f t="shared" si="17"/>
        <v>364.03</v>
      </c>
      <c r="X89" s="55">
        <f t="shared" si="17"/>
        <v>385.88</v>
      </c>
      <c r="Y89" s="66"/>
      <c r="Z89" s="66"/>
      <c r="AA89" s="66"/>
      <c r="AB89" s="56"/>
      <c r="AC89" s="63">
        <v>1766.5070000000001</v>
      </c>
      <c r="GV89" s="15"/>
      <c r="GW89" s="15"/>
      <c r="GX89" s="15"/>
      <c r="GY89" s="15"/>
      <c r="GZ89" s="15"/>
      <c r="HA89" s="15"/>
      <c r="HB89" s="15"/>
      <c r="HC89" s="15"/>
      <c r="HD89" s="15"/>
      <c r="HE89" s="15"/>
      <c r="HF89" s="15"/>
      <c r="HG89" s="15"/>
      <c r="HH89" s="15"/>
      <c r="HI89" s="15"/>
      <c r="HJ89" s="15"/>
      <c r="HK89" s="15"/>
      <c r="HL89" s="15"/>
      <c r="HM89" s="15"/>
      <c r="HN89" s="15"/>
      <c r="HO89" s="15"/>
      <c r="HP89" s="15"/>
      <c r="HQ89" s="15"/>
      <c r="HR89" s="15"/>
      <c r="HS89" s="15"/>
      <c r="HT89" s="15"/>
      <c r="HU89" s="15"/>
      <c r="HV89" s="15"/>
      <c r="HW89" s="15"/>
      <c r="HX89" s="15"/>
      <c r="HY89" s="15"/>
      <c r="HZ89" s="15"/>
      <c r="IA89" s="15"/>
      <c r="IB89" s="15"/>
      <c r="IC89" s="15"/>
      <c r="ID89" s="15"/>
      <c r="IE89" s="15"/>
      <c r="IF89" s="15"/>
      <c r="IG89" s="15"/>
      <c r="IH89" s="15"/>
      <c r="II89" s="15"/>
      <c r="IJ89" s="15"/>
      <c r="IK89" s="15"/>
      <c r="IL89" s="15"/>
      <c r="IM89" s="15"/>
      <c r="IN89" s="15"/>
      <c r="IO89" s="15"/>
      <c r="IP89" s="15"/>
      <c r="IQ89" s="15"/>
      <c r="IR89" s="15"/>
      <c r="IS89" s="15"/>
      <c r="IT89" s="15"/>
      <c r="IU89" s="15"/>
      <c r="IV89" s="15"/>
    </row>
    <row r="90" spans="1:256" s="16" customFormat="1" ht="31.5" x14ac:dyDescent="0.25">
      <c r="A90" s="145"/>
      <c r="B90" s="203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203"/>
      <c r="P90" s="68" t="s">
        <v>50</v>
      </c>
      <c r="Q90" s="45" t="s">
        <v>69</v>
      </c>
      <c r="R90" s="60">
        <v>3.2269999999999999</v>
      </c>
      <c r="S90" s="57" t="s">
        <v>77</v>
      </c>
      <c r="T90" s="57" t="s">
        <v>77</v>
      </c>
      <c r="U90" s="57" t="s">
        <v>77</v>
      </c>
      <c r="V90" s="57" t="s">
        <v>77</v>
      </c>
      <c r="W90" s="57" t="s">
        <v>77</v>
      </c>
      <c r="X90" s="57" t="s">
        <v>77</v>
      </c>
      <c r="Y90" s="66"/>
      <c r="Z90" s="66"/>
      <c r="AA90" s="66"/>
      <c r="AB90" s="34"/>
      <c r="AC90" s="60">
        <v>3.2269999999999999</v>
      </c>
      <c r="GV90" s="15"/>
      <c r="GW90" s="15"/>
      <c r="GX90" s="15"/>
      <c r="GY90" s="15"/>
      <c r="GZ90" s="15"/>
      <c r="HA90" s="15"/>
      <c r="HB90" s="15"/>
      <c r="HC90" s="15"/>
      <c r="HD90" s="15"/>
      <c r="HE90" s="15"/>
      <c r="HF90" s="15"/>
      <c r="HG90" s="15"/>
      <c r="HH90" s="15"/>
      <c r="HI90" s="15"/>
      <c r="HJ90" s="15"/>
      <c r="HK90" s="15"/>
      <c r="HL90" s="15"/>
      <c r="HM90" s="15"/>
      <c r="HN90" s="15"/>
      <c r="HO90" s="15"/>
      <c r="HP90" s="15"/>
      <c r="HQ90" s="15"/>
      <c r="HR90" s="15"/>
      <c r="HS90" s="15"/>
      <c r="HT90" s="15"/>
      <c r="HU90" s="15"/>
      <c r="HV90" s="15"/>
      <c r="HW90" s="15"/>
      <c r="HX90" s="15"/>
      <c r="HY90" s="15"/>
      <c r="HZ90" s="15"/>
      <c r="IA90" s="15"/>
      <c r="IB90" s="15"/>
      <c r="IC90" s="15"/>
      <c r="ID90" s="15"/>
      <c r="IE90" s="15"/>
      <c r="IF90" s="15"/>
      <c r="IG90" s="15"/>
      <c r="IH90" s="15"/>
      <c r="II90" s="15"/>
      <c r="IJ90" s="15"/>
      <c r="IK90" s="15"/>
      <c r="IL90" s="15"/>
      <c r="IM90" s="15"/>
      <c r="IN90" s="15"/>
      <c r="IO90" s="15"/>
      <c r="IP90" s="15"/>
      <c r="IQ90" s="15"/>
      <c r="IR90" s="15"/>
      <c r="IS90" s="15"/>
      <c r="IT90" s="15"/>
      <c r="IU90" s="15"/>
      <c r="IV90" s="15"/>
    </row>
    <row r="91" spans="1:256" s="16" customFormat="1" ht="35.25" customHeight="1" x14ac:dyDescent="0.25">
      <c r="A91" s="145"/>
      <c r="B91" s="203"/>
      <c r="C91" s="203"/>
      <c r="D91" s="203"/>
      <c r="E91" s="203"/>
      <c r="F91" s="203"/>
      <c r="G91" s="203"/>
      <c r="H91" s="203"/>
      <c r="I91" s="203"/>
      <c r="J91" s="203"/>
      <c r="K91" s="203"/>
      <c r="L91" s="203"/>
      <c r="M91" s="203"/>
      <c r="N91" s="203"/>
      <c r="O91" s="203"/>
      <c r="P91" s="68" t="s">
        <v>50</v>
      </c>
      <c r="Q91" s="70" t="str">
        <f>Q128</f>
        <v>Протяженность линий уличного освещения, в отношении которых выполнен капитальный ремонт, км</v>
      </c>
      <c r="R91" s="65">
        <f>R128</f>
        <v>3.14</v>
      </c>
      <c r="S91" s="60">
        <v>7.4930000000000003</v>
      </c>
      <c r="T91" s="60">
        <v>7.4930000000000003</v>
      </c>
      <c r="U91" s="60">
        <v>7.4930000000000003</v>
      </c>
      <c r="V91" s="60">
        <v>7.4930000000000003</v>
      </c>
      <c r="W91" s="60">
        <v>7.4930000000000003</v>
      </c>
      <c r="X91" s="60">
        <v>7.4930000000000003</v>
      </c>
      <c r="Y91" s="66"/>
      <c r="Z91" s="66"/>
      <c r="AA91" s="66"/>
      <c r="AB91" s="34"/>
      <c r="AC91" s="62">
        <v>48.097999999999999</v>
      </c>
      <c r="GV91" s="15"/>
      <c r="GW91" s="15"/>
      <c r="GX91" s="15"/>
      <c r="GY91" s="15"/>
      <c r="GZ91" s="15"/>
      <c r="HA91" s="15"/>
      <c r="HB91" s="15"/>
      <c r="HC91" s="15"/>
      <c r="HD91" s="15"/>
      <c r="HE91" s="15"/>
      <c r="HF91" s="15"/>
      <c r="HG91" s="15"/>
      <c r="HH91" s="15"/>
      <c r="HI91" s="15"/>
      <c r="HJ91" s="15"/>
      <c r="HK91" s="15"/>
      <c r="HL91" s="15"/>
      <c r="HM91" s="15"/>
      <c r="HN91" s="15"/>
      <c r="HO91" s="15"/>
      <c r="HP91" s="15"/>
      <c r="HQ91" s="15"/>
      <c r="HR91" s="15"/>
      <c r="HS91" s="15"/>
      <c r="HT91" s="15"/>
      <c r="HU91" s="15"/>
      <c r="HV91" s="15"/>
      <c r="HW91" s="15"/>
      <c r="HX91" s="15"/>
      <c r="HY91" s="15"/>
      <c r="HZ91" s="15"/>
      <c r="IA91" s="15"/>
      <c r="IB91" s="15"/>
      <c r="IC91" s="15"/>
      <c r="ID91" s="15"/>
      <c r="IE91" s="15"/>
      <c r="IF91" s="15"/>
      <c r="IG91" s="15"/>
      <c r="IH91" s="15"/>
      <c r="II91" s="15"/>
      <c r="IJ91" s="15"/>
      <c r="IK91" s="15"/>
      <c r="IL91" s="15"/>
      <c r="IM91" s="15"/>
      <c r="IN91" s="15"/>
      <c r="IO91" s="15"/>
      <c r="IP91" s="15"/>
      <c r="IQ91" s="15"/>
      <c r="IR91" s="15"/>
      <c r="IS91" s="15"/>
      <c r="IT91" s="15"/>
      <c r="IU91" s="15"/>
      <c r="IV91" s="15"/>
    </row>
    <row r="92" spans="1:256" s="16" customFormat="1" ht="81.75" customHeight="1" x14ac:dyDescent="0.25">
      <c r="A92" s="145"/>
      <c r="B92" s="203"/>
      <c r="C92" s="203"/>
      <c r="D92" s="203"/>
      <c r="E92" s="203"/>
      <c r="F92" s="203"/>
      <c r="G92" s="203"/>
      <c r="H92" s="203"/>
      <c r="I92" s="203"/>
      <c r="J92" s="203"/>
      <c r="K92" s="203"/>
      <c r="L92" s="203"/>
      <c r="M92" s="203"/>
      <c r="N92" s="203"/>
      <c r="O92" s="203"/>
      <c r="P92" s="68" t="s">
        <v>50</v>
      </c>
      <c r="Q92" s="70" t="str">
        <f>Q133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R92" s="65">
        <f t="shared" ref="R92:X92" si="18">R133</f>
        <v>4321.8500000000004</v>
      </c>
      <c r="S92" s="65">
        <f t="shared" si="18"/>
        <v>4342.97</v>
      </c>
      <c r="T92" s="65">
        <f t="shared" si="18"/>
        <v>4364.67</v>
      </c>
      <c r="U92" s="65">
        <f t="shared" si="18"/>
        <v>4386.37</v>
      </c>
      <c r="V92" s="65">
        <f t="shared" si="18"/>
        <v>4408.07</v>
      </c>
      <c r="W92" s="65">
        <f t="shared" si="18"/>
        <v>4429.7700000000004</v>
      </c>
      <c r="X92" s="65">
        <f t="shared" si="18"/>
        <v>4451.47</v>
      </c>
      <c r="Y92" s="66"/>
      <c r="Z92" s="66"/>
      <c r="AA92" s="66"/>
      <c r="AB92" s="34"/>
      <c r="AC92" s="58">
        <v>4451.47</v>
      </c>
      <c r="GV92" s="15"/>
      <c r="GW92" s="15"/>
      <c r="GX92" s="15"/>
      <c r="GY92" s="15"/>
      <c r="GZ92" s="15"/>
      <c r="HA92" s="15"/>
      <c r="HB92" s="15"/>
      <c r="HC92" s="15"/>
      <c r="HD92" s="15"/>
      <c r="HE92" s="15"/>
      <c r="HF92" s="15"/>
      <c r="HG92" s="15"/>
      <c r="HH92" s="15"/>
      <c r="HI92" s="15"/>
      <c r="HJ92" s="15"/>
      <c r="HK92" s="15"/>
      <c r="HL92" s="15"/>
      <c r="HM92" s="15"/>
      <c r="HN92" s="15"/>
      <c r="HO92" s="15"/>
      <c r="HP92" s="15"/>
      <c r="HQ92" s="15"/>
      <c r="HR92" s="15"/>
      <c r="HS92" s="15"/>
      <c r="HT92" s="15"/>
      <c r="HU92" s="15"/>
      <c r="HV92" s="15"/>
      <c r="HW92" s="15"/>
      <c r="HX92" s="15"/>
      <c r="HY92" s="15"/>
      <c r="HZ92" s="15"/>
      <c r="IA92" s="15"/>
      <c r="IB92" s="15"/>
      <c r="IC92" s="15"/>
      <c r="ID92" s="15"/>
      <c r="IE92" s="15"/>
      <c r="IF92" s="15"/>
      <c r="IG92" s="15"/>
      <c r="IH92" s="15"/>
      <c r="II92" s="15"/>
      <c r="IJ92" s="15"/>
      <c r="IK92" s="15"/>
      <c r="IL92" s="15"/>
      <c r="IM92" s="15"/>
      <c r="IN92" s="15"/>
      <c r="IO92" s="15"/>
      <c r="IP92" s="15"/>
      <c r="IQ92" s="15"/>
      <c r="IR92" s="15"/>
      <c r="IS92" s="15"/>
      <c r="IT92" s="15"/>
      <c r="IU92" s="15"/>
      <c r="IV92" s="15"/>
    </row>
    <row r="93" spans="1:256" s="16" customFormat="1" ht="34.5" customHeight="1" x14ac:dyDescent="0.25">
      <c r="A93" s="145"/>
      <c r="B93" s="203"/>
      <c r="C93" s="203"/>
      <c r="D93" s="203"/>
      <c r="E93" s="203"/>
      <c r="F93" s="203"/>
      <c r="G93" s="203"/>
      <c r="H93" s="203"/>
      <c r="I93" s="203"/>
      <c r="J93" s="203"/>
      <c r="K93" s="203"/>
      <c r="L93" s="203"/>
      <c r="M93" s="203"/>
      <c r="N93" s="203"/>
      <c r="O93" s="203"/>
      <c r="P93" s="68" t="s">
        <v>50</v>
      </c>
      <c r="Q93" s="59" t="s">
        <v>2</v>
      </c>
      <c r="R93" s="67">
        <v>100</v>
      </c>
      <c r="S93" s="67">
        <v>100</v>
      </c>
      <c r="T93" s="67">
        <v>100</v>
      </c>
      <c r="U93" s="67">
        <v>100</v>
      </c>
      <c r="V93" s="67">
        <v>100</v>
      </c>
      <c r="W93" s="67">
        <v>100</v>
      </c>
      <c r="X93" s="67">
        <v>100</v>
      </c>
      <c r="Y93" s="66"/>
      <c r="Z93" s="66"/>
      <c r="AA93" s="66"/>
      <c r="AB93" s="34"/>
      <c r="AC93" s="67">
        <v>100</v>
      </c>
      <c r="GV93" s="15"/>
      <c r="GW93" s="15"/>
      <c r="GX93" s="15"/>
      <c r="GY93" s="15"/>
      <c r="GZ93" s="15"/>
      <c r="HA93" s="15"/>
      <c r="HB93" s="15"/>
      <c r="HC93" s="15"/>
      <c r="HD93" s="15"/>
      <c r="HE93" s="15"/>
      <c r="HF93" s="15"/>
      <c r="HG93" s="15"/>
      <c r="HH93" s="15"/>
      <c r="HI93" s="15"/>
      <c r="HJ93" s="15"/>
      <c r="HK93" s="15"/>
      <c r="HL93" s="15"/>
      <c r="HM93" s="15"/>
      <c r="HN93" s="15"/>
      <c r="HO93" s="15"/>
      <c r="HP93" s="15"/>
      <c r="HQ93" s="15"/>
      <c r="HR93" s="15"/>
      <c r="HS93" s="15"/>
      <c r="HT93" s="15"/>
      <c r="HU93" s="15"/>
      <c r="HV93" s="15"/>
      <c r="HW93" s="15"/>
      <c r="HX93" s="15"/>
      <c r="HY93" s="15"/>
      <c r="HZ93" s="15"/>
      <c r="IA93" s="15"/>
      <c r="IB93" s="15"/>
      <c r="IC93" s="15"/>
      <c r="ID93" s="15"/>
      <c r="IE93" s="15"/>
      <c r="IF93" s="15"/>
      <c r="IG93" s="15"/>
      <c r="IH93" s="15"/>
      <c r="II93" s="15"/>
      <c r="IJ93" s="15"/>
      <c r="IK93" s="15"/>
      <c r="IL93" s="15"/>
      <c r="IM93" s="15"/>
      <c r="IN93" s="15"/>
      <c r="IO93" s="15"/>
      <c r="IP93" s="15"/>
      <c r="IQ93" s="15"/>
      <c r="IR93" s="15"/>
      <c r="IS93" s="15"/>
      <c r="IT93" s="15"/>
      <c r="IU93" s="15"/>
      <c r="IV93" s="15"/>
    </row>
    <row r="94" spans="1:256" s="16" customFormat="1" ht="38.25" customHeight="1" x14ac:dyDescent="0.2">
      <c r="A94" s="68" t="s">
        <v>161</v>
      </c>
      <c r="B94" s="246" t="s">
        <v>63</v>
      </c>
      <c r="C94" s="190"/>
      <c r="D94" s="190"/>
      <c r="E94" s="190"/>
      <c r="F94" s="190"/>
      <c r="G94" s="190"/>
      <c r="H94" s="190"/>
      <c r="I94" s="190"/>
      <c r="J94" s="190"/>
      <c r="K94" s="190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247"/>
      <c r="Z94" s="247"/>
      <c r="AA94" s="247"/>
      <c r="AB94" s="247"/>
      <c r="AC94" s="248"/>
      <c r="GV94" s="15"/>
      <c r="GW94" s="15"/>
      <c r="GX94" s="15"/>
      <c r="GY94" s="15"/>
      <c r="GZ94" s="15"/>
      <c r="HA94" s="15"/>
      <c r="HB94" s="15"/>
      <c r="HC94" s="15"/>
      <c r="HD94" s="15"/>
      <c r="HE94" s="15"/>
      <c r="HF94" s="15"/>
      <c r="HG94" s="15"/>
      <c r="HH94" s="15"/>
      <c r="HI94" s="15"/>
      <c r="HJ94" s="15"/>
      <c r="HK94" s="15"/>
      <c r="HL94" s="15"/>
      <c r="HM94" s="15"/>
      <c r="HN94" s="15"/>
      <c r="HO94" s="15"/>
      <c r="HP94" s="15"/>
      <c r="HQ94" s="15"/>
      <c r="HR94" s="15"/>
      <c r="HS94" s="15"/>
      <c r="HT94" s="15"/>
      <c r="HU94" s="15"/>
      <c r="HV94" s="15"/>
      <c r="HW94" s="15"/>
      <c r="HX94" s="15"/>
      <c r="HY94" s="15"/>
      <c r="HZ94" s="15"/>
      <c r="IA94" s="15"/>
      <c r="IB94" s="15"/>
      <c r="IC94" s="15"/>
      <c r="ID94" s="15"/>
      <c r="IE94" s="15"/>
      <c r="IF94" s="15"/>
      <c r="IG94" s="15"/>
      <c r="IH94" s="15"/>
      <c r="II94" s="15"/>
      <c r="IJ94" s="15"/>
      <c r="IK94" s="15"/>
      <c r="IL94" s="15"/>
      <c r="IM94" s="15"/>
      <c r="IN94" s="15"/>
      <c r="IO94" s="15"/>
      <c r="IP94" s="15"/>
      <c r="IQ94" s="15"/>
      <c r="IR94" s="15"/>
      <c r="IS94" s="15"/>
      <c r="IT94" s="15"/>
      <c r="IU94" s="15"/>
      <c r="IV94" s="15"/>
    </row>
    <row r="95" spans="1:256" s="16" customFormat="1" ht="15.6" customHeight="1" x14ac:dyDescent="0.25">
      <c r="A95" s="147" t="s">
        <v>96</v>
      </c>
      <c r="B95" s="150" t="s">
        <v>139</v>
      </c>
      <c r="C95" s="36" t="s">
        <v>56</v>
      </c>
      <c r="D95" s="32">
        <f>E95+F95+G95+L95+M95+N95+O95</f>
        <v>3296947213</v>
      </c>
      <c r="E95" s="32">
        <v>606994637</v>
      </c>
      <c r="F95" s="32">
        <v>346023219</v>
      </c>
      <c r="G95" s="32">
        <v>329251371</v>
      </c>
      <c r="H95" s="94"/>
      <c r="I95" s="94"/>
      <c r="J95" s="94"/>
      <c r="K95" s="94"/>
      <c r="L95" s="32">
        <v>514677986</v>
      </c>
      <c r="M95" s="32">
        <v>500000000</v>
      </c>
      <c r="N95" s="32">
        <v>500000000</v>
      </c>
      <c r="O95" s="32">
        <v>500000000</v>
      </c>
      <c r="P95" s="145" t="s">
        <v>50</v>
      </c>
      <c r="Q95" s="146" t="s">
        <v>3</v>
      </c>
      <c r="R95" s="144">
        <v>290.21699999999998</v>
      </c>
      <c r="S95" s="164">
        <v>97.22</v>
      </c>
      <c r="T95" s="164">
        <v>119.503</v>
      </c>
      <c r="U95" s="164">
        <v>145.63</v>
      </c>
      <c r="V95" s="164">
        <v>364.03</v>
      </c>
      <c r="W95" s="164">
        <v>364.03</v>
      </c>
      <c r="X95" s="164">
        <v>385.88</v>
      </c>
      <c r="Y95" s="66">
        <f>SUM(E95:O95)</f>
        <v>3296947213</v>
      </c>
      <c r="Z95" s="66"/>
      <c r="AA95" s="66"/>
      <c r="AB95" s="34"/>
      <c r="AC95" s="227">
        <v>1766.5070000000001</v>
      </c>
      <c r="GV95" s="15"/>
      <c r="GW95" s="15"/>
      <c r="GX95" s="15"/>
      <c r="GY95" s="15"/>
      <c r="GZ95" s="15"/>
      <c r="HA95" s="15"/>
      <c r="HB95" s="15"/>
      <c r="HC95" s="15"/>
      <c r="HD95" s="15"/>
      <c r="HE95" s="15"/>
      <c r="HF95" s="15"/>
      <c r="HG95" s="15"/>
      <c r="HH95" s="15"/>
      <c r="HI95" s="15"/>
      <c r="HJ95" s="15"/>
      <c r="HK95" s="15"/>
      <c r="HL95" s="15"/>
      <c r="HM95" s="15"/>
      <c r="HN95" s="15"/>
      <c r="HO95" s="15"/>
      <c r="HP95" s="15"/>
      <c r="HQ95" s="15"/>
      <c r="HR95" s="15"/>
      <c r="HS95" s="15"/>
      <c r="HT95" s="15"/>
      <c r="HU95" s="15"/>
      <c r="HV95" s="15"/>
      <c r="HW95" s="15"/>
      <c r="HX95" s="15"/>
      <c r="HY95" s="15"/>
      <c r="HZ95" s="15"/>
      <c r="IA95" s="15"/>
      <c r="IB95" s="15"/>
      <c r="IC95" s="15"/>
      <c r="ID95" s="15"/>
      <c r="IE95" s="15"/>
      <c r="IF95" s="15"/>
      <c r="IG95" s="15"/>
      <c r="IH95" s="15"/>
      <c r="II95" s="15"/>
      <c r="IJ95" s="15"/>
      <c r="IK95" s="15"/>
      <c r="IL95" s="15"/>
      <c r="IM95" s="15"/>
      <c r="IN95" s="15"/>
      <c r="IO95" s="15"/>
      <c r="IP95" s="15"/>
      <c r="IQ95" s="15"/>
      <c r="IR95" s="15"/>
      <c r="IS95" s="15"/>
      <c r="IT95" s="15"/>
      <c r="IU95" s="15"/>
      <c r="IV95" s="15"/>
    </row>
    <row r="96" spans="1:256" s="16" customFormat="1" ht="77.25" customHeight="1" x14ac:dyDescent="0.25">
      <c r="A96" s="148"/>
      <c r="B96" s="151"/>
      <c r="C96" s="61" t="s">
        <v>61</v>
      </c>
      <c r="D96" s="32">
        <f>E96+F96+G96+L96+M96+N96+O96</f>
        <v>2609710616</v>
      </c>
      <c r="E96" s="32">
        <v>445351516</v>
      </c>
      <c r="F96" s="32">
        <v>197121700</v>
      </c>
      <c r="G96" s="32">
        <v>237975000</v>
      </c>
      <c r="H96" s="94"/>
      <c r="I96" s="94"/>
      <c r="J96" s="94"/>
      <c r="K96" s="94"/>
      <c r="L96" s="32">
        <v>439262400</v>
      </c>
      <c r="M96" s="32">
        <v>430000000</v>
      </c>
      <c r="N96" s="32">
        <v>430000000</v>
      </c>
      <c r="O96" s="32">
        <v>430000000</v>
      </c>
      <c r="P96" s="145"/>
      <c r="Q96" s="146"/>
      <c r="R96" s="144"/>
      <c r="S96" s="164"/>
      <c r="T96" s="164"/>
      <c r="U96" s="164"/>
      <c r="V96" s="164"/>
      <c r="W96" s="164"/>
      <c r="X96" s="164"/>
      <c r="Y96" s="66"/>
      <c r="Z96" s="66"/>
      <c r="AA96" s="66"/>
      <c r="AB96" s="34"/>
      <c r="AC96" s="201"/>
      <c r="GV96" s="15"/>
      <c r="GW96" s="15"/>
      <c r="GX96" s="15"/>
      <c r="GY96" s="15"/>
      <c r="GZ96" s="15"/>
      <c r="HA96" s="15"/>
      <c r="HB96" s="15"/>
      <c r="HC96" s="15"/>
      <c r="HD96" s="15"/>
      <c r="HE96" s="15"/>
      <c r="HF96" s="15"/>
      <c r="HG96" s="15"/>
      <c r="HH96" s="15"/>
      <c r="HI96" s="15"/>
      <c r="HJ96" s="15"/>
      <c r="HK96" s="15"/>
      <c r="HL96" s="15"/>
      <c r="HM96" s="15"/>
      <c r="HN96" s="15"/>
      <c r="HO96" s="15"/>
      <c r="HP96" s="15"/>
      <c r="HQ96" s="15"/>
      <c r="HR96" s="15"/>
      <c r="HS96" s="15"/>
      <c r="HT96" s="15"/>
      <c r="HU96" s="15"/>
      <c r="HV96" s="15"/>
      <c r="HW96" s="15"/>
      <c r="HX96" s="15"/>
      <c r="HY96" s="15"/>
      <c r="HZ96" s="15"/>
      <c r="IA96" s="15"/>
      <c r="IB96" s="15"/>
      <c r="IC96" s="15"/>
      <c r="ID96" s="15"/>
      <c r="IE96" s="15"/>
      <c r="IF96" s="15"/>
      <c r="IG96" s="15"/>
      <c r="IH96" s="15"/>
      <c r="II96" s="15"/>
      <c r="IJ96" s="15"/>
      <c r="IK96" s="15"/>
      <c r="IL96" s="15"/>
      <c r="IM96" s="15"/>
      <c r="IN96" s="15"/>
      <c r="IO96" s="15"/>
      <c r="IP96" s="15"/>
      <c r="IQ96" s="15"/>
      <c r="IR96" s="15"/>
      <c r="IS96" s="15"/>
      <c r="IT96" s="15"/>
      <c r="IU96" s="15"/>
      <c r="IV96" s="15"/>
    </row>
    <row r="97" spans="1:256" s="16" customFormat="1" ht="31.5" x14ac:dyDescent="0.25">
      <c r="A97" s="225"/>
      <c r="B97" s="226"/>
      <c r="C97" s="61" t="s">
        <v>57</v>
      </c>
      <c r="D97" s="32">
        <f>E97+F97+G97+L97+M97+N97+O97</f>
        <v>687236597</v>
      </c>
      <c r="E97" s="32">
        <v>161643121</v>
      </c>
      <c r="F97" s="32">
        <v>148901519</v>
      </c>
      <c r="G97" s="32">
        <v>91276371</v>
      </c>
      <c r="H97" s="94"/>
      <c r="I97" s="94"/>
      <c r="J97" s="94"/>
      <c r="K97" s="94"/>
      <c r="L97" s="32">
        <v>75415586</v>
      </c>
      <c r="M97" s="32">
        <v>70000000</v>
      </c>
      <c r="N97" s="32">
        <v>70000000</v>
      </c>
      <c r="O97" s="32">
        <v>70000000</v>
      </c>
      <c r="P97" s="145"/>
      <c r="Q97" s="146"/>
      <c r="R97" s="144"/>
      <c r="S97" s="164"/>
      <c r="T97" s="164"/>
      <c r="U97" s="164"/>
      <c r="V97" s="164"/>
      <c r="W97" s="164"/>
      <c r="X97" s="164"/>
      <c r="Y97" s="66">
        <f>SUM(Y95:Y96)</f>
        <v>3296947213</v>
      </c>
      <c r="Z97" s="66"/>
      <c r="AA97" s="66"/>
      <c r="AB97" s="34"/>
      <c r="AC97" s="167"/>
      <c r="GV97" s="15"/>
      <c r="GW97" s="15"/>
      <c r="GX97" s="15"/>
      <c r="GY97" s="15"/>
      <c r="GZ97" s="15"/>
      <c r="HA97" s="15"/>
      <c r="HB97" s="15"/>
      <c r="HC97" s="15"/>
      <c r="HD97" s="15"/>
      <c r="HE97" s="15"/>
      <c r="HF97" s="15"/>
      <c r="HG97" s="15"/>
      <c r="HH97" s="15"/>
      <c r="HI97" s="15"/>
      <c r="HJ97" s="15"/>
      <c r="HK97" s="15"/>
      <c r="HL97" s="15"/>
      <c r="HM97" s="15"/>
      <c r="HN97" s="15"/>
      <c r="HO97" s="15"/>
      <c r="HP97" s="15"/>
      <c r="HQ97" s="15"/>
      <c r="HR97" s="15"/>
      <c r="HS97" s="15"/>
      <c r="HT97" s="15"/>
      <c r="HU97" s="15"/>
      <c r="HV97" s="15"/>
      <c r="HW97" s="15"/>
      <c r="HX97" s="15"/>
      <c r="HY97" s="15"/>
      <c r="HZ97" s="15"/>
      <c r="IA97" s="15"/>
      <c r="IB97" s="15"/>
      <c r="IC97" s="15"/>
      <c r="ID97" s="15"/>
      <c r="IE97" s="15"/>
      <c r="IF97" s="15"/>
      <c r="IG97" s="15"/>
      <c r="IH97" s="15"/>
      <c r="II97" s="15"/>
      <c r="IJ97" s="15"/>
      <c r="IK97" s="15"/>
      <c r="IL97" s="15"/>
      <c r="IM97" s="15"/>
      <c r="IN97" s="15"/>
      <c r="IO97" s="15"/>
      <c r="IP97" s="15"/>
      <c r="IQ97" s="15"/>
      <c r="IR97" s="15"/>
      <c r="IS97" s="15"/>
      <c r="IT97" s="15"/>
      <c r="IU97" s="15"/>
      <c r="IV97" s="15"/>
    </row>
    <row r="98" spans="1:256" s="16" customFormat="1" ht="15.75" x14ac:dyDescent="0.2">
      <c r="A98" s="147" t="s">
        <v>135</v>
      </c>
      <c r="B98" s="150" t="s">
        <v>152</v>
      </c>
      <c r="C98" s="36" t="s">
        <v>56</v>
      </c>
      <c r="D98" s="32">
        <f>F98+G98+L98+M98+N98+O98</f>
        <v>2273095796</v>
      </c>
      <c r="E98" s="32"/>
      <c r="F98" s="32">
        <f>F100+F99</f>
        <v>207496526</v>
      </c>
      <c r="G98" s="32">
        <f>G100+G99</f>
        <v>249873750</v>
      </c>
      <c r="H98" s="94"/>
      <c r="I98" s="94"/>
      <c r="J98" s="94"/>
      <c r="K98" s="94"/>
      <c r="L98" s="32">
        <f>L100+L99</f>
        <v>461225520</v>
      </c>
      <c r="M98" s="108">
        <f>M99+M100</f>
        <v>451500000</v>
      </c>
      <c r="N98" s="108">
        <f>N99+N100</f>
        <v>451500000</v>
      </c>
      <c r="O98" s="108">
        <f>O99+O100</f>
        <v>451500000</v>
      </c>
      <c r="P98" s="145" t="s">
        <v>50</v>
      </c>
      <c r="Q98" s="146" t="s">
        <v>3</v>
      </c>
      <c r="R98" s="144" t="s">
        <v>72</v>
      </c>
      <c r="S98" s="144">
        <f>S116+S113+S110+S107+S104+S101</f>
        <v>43.458999999999996</v>
      </c>
      <c r="T98" s="144">
        <v>52.350999999999999</v>
      </c>
      <c r="U98" s="144">
        <v>93.278999999999996</v>
      </c>
      <c r="V98" s="144">
        <v>272</v>
      </c>
      <c r="W98" s="144">
        <v>272</v>
      </c>
      <c r="X98" s="144">
        <v>280</v>
      </c>
      <c r="Y98" s="144"/>
      <c r="Z98" s="144"/>
      <c r="AA98" s="144"/>
      <c r="AB98" s="144"/>
      <c r="AC98" s="144">
        <v>1013.0890000000001</v>
      </c>
      <c r="GV98" s="15"/>
      <c r="GW98" s="15"/>
      <c r="GX98" s="15"/>
      <c r="GY98" s="15"/>
      <c r="GZ98" s="15"/>
      <c r="HA98" s="15"/>
      <c r="HB98" s="15"/>
      <c r="HC98" s="15"/>
      <c r="HD98" s="15"/>
      <c r="HE98" s="15"/>
      <c r="HF98" s="15"/>
      <c r="HG98" s="15"/>
      <c r="HH98" s="15"/>
      <c r="HI98" s="15"/>
      <c r="HJ98" s="15"/>
      <c r="HK98" s="15"/>
      <c r="HL98" s="15"/>
      <c r="HM98" s="15"/>
      <c r="HN98" s="15"/>
      <c r="HO98" s="15"/>
      <c r="HP98" s="15"/>
      <c r="HQ98" s="15"/>
      <c r="HR98" s="15"/>
      <c r="HS98" s="15"/>
      <c r="HT98" s="15"/>
      <c r="HU98" s="15"/>
      <c r="HV98" s="15"/>
      <c r="HW98" s="15"/>
      <c r="HX98" s="15"/>
      <c r="HY98" s="15"/>
      <c r="HZ98" s="15"/>
      <c r="IA98" s="15"/>
      <c r="IB98" s="15"/>
      <c r="IC98" s="15"/>
      <c r="ID98" s="15"/>
      <c r="IE98" s="15"/>
      <c r="IF98" s="15"/>
      <c r="IG98" s="15"/>
      <c r="IH98" s="15"/>
      <c r="II98" s="15"/>
      <c r="IJ98" s="15"/>
      <c r="IK98" s="15"/>
      <c r="IL98" s="15"/>
      <c r="IM98" s="15"/>
      <c r="IN98" s="15"/>
      <c r="IO98" s="15"/>
      <c r="IP98" s="15"/>
      <c r="IQ98" s="15"/>
      <c r="IR98" s="15"/>
      <c r="IS98" s="15"/>
      <c r="IT98" s="15"/>
      <c r="IU98" s="15"/>
      <c r="IV98" s="15"/>
    </row>
    <row r="99" spans="1:256" s="16" customFormat="1" ht="78.75" x14ac:dyDescent="0.2">
      <c r="A99" s="148"/>
      <c r="B99" s="151"/>
      <c r="C99" s="61" t="s">
        <v>61</v>
      </c>
      <c r="D99" s="32">
        <f>F99+G99+L99+M99+N99+O99</f>
        <v>2164359100</v>
      </c>
      <c r="E99" s="32"/>
      <c r="F99" s="32">
        <v>197121700</v>
      </c>
      <c r="G99" s="32">
        <v>237975000</v>
      </c>
      <c r="H99" s="94"/>
      <c r="I99" s="94"/>
      <c r="J99" s="94"/>
      <c r="K99" s="94"/>
      <c r="L99" s="32">
        <v>439262400</v>
      </c>
      <c r="M99" s="108">
        <v>430000000</v>
      </c>
      <c r="N99" s="108">
        <v>430000000</v>
      </c>
      <c r="O99" s="108">
        <v>430000000</v>
      </c>
      <c r="P99" s="145"/>
      <c r="Q99" s="146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  <c r="AC99" s="144"/>
      <c r="GV99" s="15"/>
      <c r="GW99" s="15"/>
      <c r="GX99" s="15"/>
      <c r="GY99" s="15"/>
      <c r="GZ99" s="15"/>
      <c r="HA99" s="15"/>
      <c r="HB99" s="15"/>
      <c r="HC99" s="15"/>
      <c r="HD99" s="15"/>
      <c r="HE99" s="15"/>
      <c r="HF99" s="15"/>
      <c r="HG99" s="15"/>
      <c r="HH99" s="15"/>
      <c r="HI99" s="15"/>
      <c r="HJ99" s="15"/>
      <c r="HK99" s="15"/>
      <c r="HL99" s="15"/>
      <c r="HM99" s="15"/>
      <c r="HN99" s="15"/>
      <c r="HO99" s="15"/>
      <c r="HP99" s="15"/>
      <c r="HQ99" s="15"/>
      <c r="HR99" s="15"/>
      <c r="HS99" s="15"/>
      <c r="HT99" s="15"/>
      <c r="HU99" s="15"/>
      <c r="HV99" s="15"/>
      <c r="HW99" s="15"/>
      <c r="HX99" s="15"/>
      <c r="HY99" s="15"/>
      <c r="HZ99" s="15"/>
      <c r="IA99" s="15"/>
      <c r="IB99" s="15"/>
      <c r="IC99" s="15"/>
      <c r="ID99" s="15"/>
      <c r="IE99" s="15"/>
      <c r="IF99" s="15"/>
      <c r="IG99" s="15"/>
      <c r="IH99" s="15"/>
      <c r="II99" s="15"/>
      <c r="IJ99" s="15"/>
      <c r="IK99" s="15"/>
      <c r="IL99" s="15"/>
      <c r="IM99" s="15"/>
      <c r="IN99" s="15"/>
      <c r="IO99" s="15"/>
      <c r="IP99" s="15"/>
      <c r="IQ99" s="15"/>
      <c r="IR99" s="15"/>
      <c r="IS99" s="15"/>
      <c r="IT99" s="15"/>
      <c r="IU99" s="15"/>
      <c r="IV99" s="15"/>
    </row>
    <row r="100" spans="1:256" s="16" customFormat="1" ht="31.5" x14ac:dyDescent="0.2">
      <c r="A100" s="149"/>
      <c r="B100" s="152"/>
      <c r="C100" s="61" t="s">
        <v>57</v>
      </c>
      <c r="D100" s="32">
        <f>F100+G100+L100+M100+N100+O100</f>
        <v>108736696</v>
      </c>
      <c r="E100" s="32"/>
      <c r="F100" s="32">
        <v>10374826</v>
      </c>
      <c r="G100" s="32">
        <v>11898750</v>
      </c>
      <c r="H100" s="94"/>
      <c r="I100" s="94"/>
      <c r="J100" s="94"/>
      <c r="K100" s="94"/>
      <c r="L100" s="32">
        <v>21963120</v>
      </c>
      <c r="M100" s="108">
        <v>21500000</v>
      </c>
      <c r="N100" s="108">
        <v>21500000</v>
      </c>
      <c r="O100" s="108">
        <v>21500000</v>
      </c>
      <c r="P100" s="145"/>
      <c r="Q100" s="146"/>
      <c r="R100" s="144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44"/>
      <c r="AC100" s="144"/>
      <c r="GV100" s="15"/>
      <c r="GW100" s="15"/>
      <c r="GX100" s="15"/>
      <c r="GY100" s="15"/>
      <c r="GZ100" s="15"/>
      <c r="HA100" s="15"/>
      <c r="HB100" s="15"/>
      <c r="HC100" s="15"/>
      <c r="HD100" s="15"/>
      <c r="HE100" s="15"/>
      <c r="HF100" s="15"/>
      <c r="HG100" s="15"/>
      <c r="HH100" s="15"/>
      <c r="HI100" s="15"/>
      <c r="HJ100" s="15"/>
      <c r="HK100" s="15"/>
      <c r="HL100" s="15"/>
      <c r="HM100" s="15"/>
      <c r="HN100" s="15"/>
      <c r="HO100" s="15"/>
      <c r="HP100" s="15"/>
      <c r="HQ100" s="15"/>
      <c r="HR100" s="15"/>
      <c r="HS100" s="15"/>
      <c r="HT100" s="15"/>
      <c r="HU100" s="15"/>
      <c r="HV100" s="15"/>
      <c r="HW100" s="15"/>
      <c r="HX100" s="15"/>
      <c r="HY100" s="15"/>
      <c r="HZ100" s="15"/>
      <c r="IA100" s="15"/>
      <c r="IB100" s="15"/>
      <c r="IC100" s="15"/>
      <c r="ID100" s="15"/>
      <c r="IE100" s="15"/>
      <c r="IF100" s="15"/>
      <c r="IG100" s="15"/>
      <c r="IH100" s="15"/>
      <c r="II100" s="15"/>
      <c r="IJ100" s="15"/>
      <c r="IK100" s="15"/>
      <c r="IL100" s="15"/>
      <c r="IM100" s="15"/>
      <c r="IN100" s="15"/>
      <c r="IO100" s="15"/>
      <c r="IP100" s="15"/>
      <c r="IQ100" s="15"/>
      <c r="IR100" s="15"/>
      <c r="IS100" s="15"/>
      <c r="IT100" s="15"/>
      <c r="IU100" s="15"/>
      <c r="IV100" s="15"/>
    </row>
    <row r="101" spans="1:256" s="16" customFormat="1" ht="15.75" x14ac:dyDescent="0.2">
      <c r="A101" s="147" t="s">
        <v>136</v>
      </c>
      <c r="B101" s="150" t="s">
        <v>137</v>
      </c>
      <c r="C101" s="36" t="s">
        <v>56</v>
      </c>
      <c r="D101" s="32">
        <f t="shared" ref="D98:D121" si="19">F101</f>
        <v>105068731</v>
      </c>
      <c r="E101" s="32"/>
      <c r="F101" s="32">
        <f>F103+F102</f>
        <v>105068731</v>
      </c>
      <c r="G101" s="32"/>
      <c r="H101" s="94"/>
      <c r="I101" s="94"/>
      <c r="J101" s="94"/>
      <c r="K101" s="94"/>
      <c r="L101" s="32"/>
      <c r="M101" s="108"/>
      <c r="N101" s="108"/>
      <c r="O101" s="108"/>
      <c r="P101" s="145" t="s">
        <v>50</v>
      </c>
      <c r="Q101" s="146" t="s">
        <v>3</v>
      </c>
      <c r="R101" s="144"/>
      <c r="S101" s="144">
        <v>14.866</v>
      </c>
      <c r="T101" s="144"/>
      <c r="U101" s="144"/>
      <c r="V101" s="144"/>
      <c r="W101" s="144"/>
      <c r="X101" s="144"/>
      <c r="Y101" s="144"/>
      <c r="Z101" s="144"/>
      <c r="AA101" s="144"/>
      <c r="AB101" s="144"/>
      <c r="AC101" s="144">
        <f>S101</f>
        <v>14.866</v>
      </c>
      <c r="GV101" s="15"/>
      <c r="GW101" s="15"/>
      <c r="GX101" s="15"/>
      <c r="GY101" s="15"/>
      <c r="GZ101" s="15"/>
      <c r="HA101" s="15"/>
      <c r="HB101" s="15"/>
      <c r="HC101" s="15"/>
      <c r="HD101" s="15"/>
      <c r="HE101" s="15"/>
      <c r="HF101" s="15"/>
      <c r="HG101" s="15"/>
      <c r="HH101" s="15"/>
      <c r="HI101" s="15"/>
      <c r="HJ101" s="15"/>
      <c r="HK101" s="15"/>
      <c r="HL101" s="15"/>
      <c r="HM101" s="15"/>
      <c r="HN101" s="15"/>
      <c r="HO101" s="15"/>
      <c r="HP101" s="15"/>
      <c r="HQ101" s="15"/>
      <c r="HR101" s="15"/>
      <c r="HS101" s="15"/>
      <c r="HT101" s="15"/>
      <c r="HU101" s="15"/>
      <c r="HV101" s="15"/>
      <c r="HW101" s="15"/>
      <c r="HX101" s="15"/>
      <c r="HY101" s="15"/>
      <c r="HZ101" s="15"/>
      <c r="IA101" s="15"/>
      <c r="IB101" s="15"/>
      <c r="IC101" s="15"/>
      <c r="ID101" s="15"/>
      <c r="IE101" s="15"/>
      <c r="IF101" s="15"/>
      <c r="IG101" s="15"/>
      <c r="IH101" s="15"/>
      <c r="II101" s="15"/>
      <c r="IJ101" s="15"/>
      <c r="IK101" s="15"/>
      <c r="IL101" s="15"/>
      <c r="IM101" s="15"/>
      <c r="IN101" s="15"/>
      <c r="IO101" s="15"/>
      <c r="IP101" s="15"/>
      <c r="IQ101" s="15"/>
      <c r="IR101" s="15"/>
      <c r="IS101" s="15"/>
      <c r="IT101" s="15"/>
      <c r="IU101" s="15"/>
      <c r="IV101" s="15"/>
    </row>
    <row r="102" spans="1:256" s="16" customFormat="1" ht="78.75" x14ac:dyDescent="0.2">
      <c r="A102" s="148"/>
      <c r="B102" s="151"/>
      <c r="C102" s="61" t="s">
        <v>61</v>
      </c>
      <c r="D102" s="32">
        <f t="shared" si="19"/>
        <v>99815294</v>
      </c>
      <c r="E102" s="32"/>
      <c r="F102" s="32">
        <v>99815294</v>
      </c>
      <c r="G102" s="32"/>
      <c r="H102" s="94"/>
      <c r="I102" s="94"/>
      <c r="J102" s="94"/>
      <c r="K102" s="94"/>
      <c r="L102" s="32"/>
      <c r="M102" s="108"/>
      <c r="N102" s="108"/>
      <c r="O102" s="108"/>
      <c r="P102" s="145"/>
      <c r="Q102" s="146"/>
      <c r="R102" s="144"/>
      <c r="S102" s="144"/>
      <c r="T102" s="144"/>
      <c r="U102" s="144"/>
      <c r="V102" s="144"/>
      <c r="W102" s="144"/>
      <c r="X102" s="144"/>
      <c r="Y102" s="144"/>
      <c r="Z102" s="144"/>
      <c r="AA102" s="144"/>
      <c r="AB102" s="144"/>
      <c r="AC102" s="144"/>
      <c r="GV102" s="15"/>
      <c r="GW102" s="15"/>
      <c r="GX102" s="15"/>
      <c r="GY102" s="15"/>
      <c r="GZ102" s="15"/>
      <c r="HA102" s="15"/>
      <c r="HB102" s="15"/>
      <c r="HC102" s="15"/>
      <c r="HD102" s="15"/>
      <c r="HE102" s="15"/>
      <c r="HF102" s="15"/>
      <c r="HG102" s="15"/>
      <c r="HH102" s="15"/>
      <c r="HI102" s="15"/>
      <c r="HJ102" s="15"/>
      <c r="HK102" s="15"/>
      <c r="HL102" s="15"/>
      <c r="HM102" s="15"/>
      <c r="HN102" s="15"/>
      <c r="HO102" s="15"/>
      <c r="HP102" s="15"/>
      <c r="HQ102" s="15"/>
      <c r="HR102" s="15"/>
      <c r="HS102" s="15"/>
      <c r="HT102" s="15"/>
      <c r="HU102" s="15"/>
      <c r="HV102" s="15"/>
      <c r="HW102" s="15"/>
      <c r="HX102" s="15"/>
      <c r="HY102" s="15"/>
      <c r="HZ102" s="15"/>
      <c r="IA102" s="15"/>
      <c r="IB102" s="15"/>
      <c r="IC102" s="15"/>
      <c r="ID102" s="15"/>
      <c r="IE102" s="15"/>
      <c r="IF102" s="15"/>
      <c r="IG102" s="15"/>
      <c r="IH102" s="15"/>
      <c r="II102" s="15"/>
      <c r="IJ102" s="15"/>
      <c r="IK102" s="15"/>
      <c r="IL102" s="15"/>
      <c r="IM102" s="15"/>
      <c r="IN102" s="15"/>
      <c r="IO102" s="15"/>
      <c r="IP102" s="15"/>
      <c r="IQ102" s="15"/>
      <c r="IR102" s="15"/>
      <c r="IS102" s="15"/>
      <c r="IT102" s="15"/>
      <c r="IU102" s="15"/>
      <c r="IV102" s="15"/>
    </row>
    <row r="103" spans="1:256" s="16" customFormat="1" ht="31.5" x14ac:dyDescent="0.2">
      <c r="A103" s="149"/>
      <c r="B103" s="152"/>
      <c r="C103" s="61" t="s">
        <v>57</v>
      </c>
      <c r="D103" s="32">
        <f t="shared" si="19"/>
        <v>5253437</v>
      </c>
      <c r="E103" s="32"/>
      <c r="F103" s="32">
        <v>5253437</v>
      </c>
      <c r="G103" s="32"/>
      <c r="H103" s="94"/>
      <c r="I103" s="94"/>
      <c r="J103" s="94"/>
      <c r="K103" s="94"/>
      <c r="L103" s="32"/>
      <c r="M103" s="108"/>
      <c r="N103" s="108"/>
      <c r="O103" s="108"/>
      <c r="P103" s="145"/>
      <c r="Q103" s="146"/>
      <c r="R103" s="144"/>
      <c r="S103" s="144"/>
      <c r="T103" s="144"/>
      <c r="U103" s="144"/>
      <c r="V103" s="144"/>
      <c r="W103" s="144"/>
      <c r="X103" s="144"/>
      <c r="Y103" s="144"/>
      <c r="Z103" s="144"/>
      <c r="AA103" s="144"/>
      <c r="AB103" s="144"/>
      <c r="AC103" s="144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</row>
    <row r="104" spans="1:256" s="16" customFormat="1" ht="15.75" x14ac:dyDescent="0.2">
      <c r="A104" s="147" t="s">
        <v>138</v>
      </c>
      <c r="B104" s="150" t="s">
        <v>140</v>
      </c>
      <c r="C104" s="36" t="s">
        <v>56</v>
      </c>
      <c r="D104" s="32">
        <f t="shared" si="19"/>
        <v>80573670</v>
      </c>
      <c r="E104" s="32"/>
      <c r="F104" s="32">
        <f>F106+F105</f>
        <v>80573670</v>
      </c>
      <c r="G104" s="32"/>
      <c r="H104" s="94"/>
      <c r="I104" s="94"/>
      <c r="J104" s="94"/>
      <c r="K104" s="94"/>
      <c r="L104" s="32"/>
      <c r="M104" s="108"/>
      <c r="N104" s="108"/>
      <c r="O104" s="108"/>
      <c r="P104" s="145" t="s">
        <v>50</v>
      </c>
      <c r="Q104" s="146" t="s">
        <v>3</v>
      </c>
      <c r="R104" s="144"/>
      <c r="S104" s="144">
        <v>17.114999999999998</v>
      </c>
      <c r="T104" s="144"/>
      <c r="U104" s="144"/>
      <c r="V104" s="144"/>
      <c r="W104" s="144"/>
      <c r="X104" s="144"/>
      <c r="Y104" s="144"/>
      <c r="Z104" s="144"/>
      <c r="AA104" s="144"/>
      <c r="AB104" s="144"/>
      <c r="AC104" s="144">
        <f>S104</f>
        <v>17.114999999999998</v>
      </c>
      <c r="GV104" s="15"/>
      <c r="GW104" s="15"/>
      <c r="GX104" s="15"/>
      <c r="GY104" s="15"/>
      <c r="GZ104" s="15"/>
      <c r="HA104" s="15"/>
      <c r="HB104" s="15"/>
      <c r="HC104" s="15"/>
      <c r="HD104" s="15"/>
      <c r="HE104" s="15"/>
      <c r="HF104" s="15"/>
      <c r="HG104" s="15"/>
      <c r="HH104" s="15"/>
      <c r="HI104" s="15"/>
      <c r="HJ104" s="15"/>
      <c r="HK104" s="15"/>
      <c r="HL104" s="15"/>
      <c r="HM104" s="15"/>
      <c r="HN104" s="15"/>
      <c r="HO104" s="15"/>
      <c r="HP104" s="15"/>
      <c r="HQ104" s="15"/>
      <c r="HR104" s="15"/>
      <c r="HS104" s="15"/>
      <c r="HT104" s="15"/>
      <c r="HU104" s="15"/>
      <c r="HV104" s="15"/>
      <c r="HW104" s="15"/>
      <c r="HX104" s="15"/>
      <c r="HY104" s="15"/>
      <c r="HZ104" s="15"/>
      <c r="IA104" s="15"/>
      <c r="IB104" s="15"/>
      <c r="IC104" s="15"/>
      <c r="ID104" s="15"/>
      <c r="IE104" s="15"/>
      <c r="IF104" s="15"/>
      <c r="IG104" s="15"/>
      <c r="IH104" s="15"/>
      <c r="II104" s="15"/>
      <c r="IJ104" s="15"/>
      <c r="IK104" s="15"/>
      <c r="IL104" s="15"/>
      <c r="IM104" s="15"/>
      <c r="IN104" s="15"/>
      <c r="IO104" s="15"/>
      <c r="IP104" s="15"/>
      <c r="IQ104" s="15"/>
      <c r="IR104" s="15"/>
      <c r="IS104" s="15"/>
      <c r="IT104" s="15"/>
      <c r="IU104" s="15"/>
      <c r="IV104" s="15"/>
    </row>
    <row r="105" spans="1:256" s="16" customFormat="1" ht="78.75" x14ac:dyDescent="0.2">
      <c r="A105" s="148"/>
      <c r="B105" s="151"/>
      <c r="C105" s="61" t="s">
        <v>61</v>
      </c>
      <c r="D105" s="32">
        <f t="shared" si="19"/>
        <v>76544986</v>
      </c>
      <c r="E105" s="32"/>
      <c r="F105" s="32">
        <v>76544986</v>
      </c>
      <c r="G105" s="32"/>
      <c r="H105" s="94"/>
      <c r="I105" s="94"/>
      <c r="J105" s="94"/>
      <c r="K105" s="94"/>
      <c r="L105" s="32"/>
      <c r="M105" s="108"/>
      <c r="N105" s="108"/>
      <c r="O105" s="108"/>
      <c r="P105" s="145"/>
      <c r="Q105" s="146"/>
      <c r="R105" s="144"/>
      <c r="S105" s="144"/>
      <c r="T105" s="144"/>
      <c r="U105" s="144"/>
      <c r="V105" s="144"/>
      <c r="W105" s="144"/>
      <c r="X105" s="144"/>
      <c r="Y105" s="144"/>
      <c r="Z105" s="144"/>
      <c r="AA105" s="144"/>
      <c r="AB105" s="144"/>
      <c r="AC105" s="144"/>
      <c r="GV105" s="15"/>
      <c r="GW105" s="15"/>
      <c r="GX105" s="15"/>
      <c r="GY105" s="15"/>
      <c r="GZ105" s="15"/>
      <c r="HA105" s="15"/>
      <c r="HB105" s="15"/>
      <c r="HC105" s="15"/>
      <c r="HD105" s="15"/>
      <c r="HE105" s="15"/>
      <c r="HF105" s="15"/>
      <c r="HG105" s="15"/>
      <c r="HH105" s="15"/>
      <c r="HI105" s="15"/>
      <c r="HJ105" s="15"/>
      <c r="HK105" s="15"/>
      <c r="HL105" s="15"/>
      <c r="HM105" s="15"/>
      <c r="HN105" s="15"/>
      <c r="HO105" s="15"/>
      <c r="HP105" s="15"/>
      <c r="HQ105" s="15"/>
      <c r="HR105" s="15"/>
      <c r="HS105" s="15"/>
      <c r="HT105" s="15"/>
      <c r="HU105" s="15"/>
      <c r="HV105" s="15"/>
      <c r="HW105" s="15"/>
      <c r="HX105" s="15"/>
      <c r="HY105" s="15"/>
      <c r="HZ105" s="15"/>
      <c r="IA105" s="15"/>
      <c r="IB105" s="15"/>
      <c r="IC105" s="15"/>
      <c r="ID105" s="15"/>
      <c r="IE105" s="15"/>
      <c r="IF105" s="15"/>
      <c r="IG105" s="15"/>
      <c r="IH105" s="15"/>
      <c r="II105" s="15"/>
      <c r="IJ105" s="15"/>
      <c r="IK105" s="15"/>
      <c r="IL105" s="15"/>
      <c r="IM105" s="15"/>
      <c r="IN105" s="15"/>
      <c r="IO105" s="15"/>
      <c r="IP105" s="15"/>
      <c r="IQ105" s="15"/>
      <c r="IR105" s="15"/>
      <c r="IS105" s="15"/>
      <c r="IT105" s="15"/>
      <c r="IU105" s="15"/>
      <c r="IV105" s="15"/>
    </row>
    <row r="106" spans="1:256" s="16" customFormat="1" ht="31.5" x14ac:dyDescent="0.2">
      <c r="A106" s="149"/>
      <c r="B106" s="152"/>
      <c r="C106" s="61" t="s">
        <v>57</v>
      </c>
      <c r="D106" s="32">
        <f t="shared" si="19"/>
        <v>4028684</v>
      </c>
      <c r="E106" s="32"/>
      <c r="F106" s="32">
        <v>4028684</v>
      </c>
      <c r="G106" s="32"/>
      <c r="H106" s="94"/>
      <c r="I106" s="94"/>
      <c r="J106" s="94"/>
      <c r="K106" s="94"/>
      <c r="L106" s="32"/>
      <c r="M106" s="108"/>
      <c r="N106" s="108"/>
      <c r="O106" s="108"/>
      <c r="P106" s="145"/>
      <c r="Q106" s="146"/>
      <c r="R106" s="144"/>
      <c r="S106" s="144"/>
      <c r="T106" s="144"/>
      <c r="U106" s="144"/>
      <c r="V106" s="144"/>
      <c r="W106" s="144"/>
      <c r="X106" s="144"/>
      <c r="Y106" s="144"/>
      <c r="Z106" s="144"/>
      <c r="AA106" s="144"/>
      <c r="AB106" s="144"/>
      <c r="AC106" s="144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</row>
    <row r="107" spans="1:256" s="16" customFormat="1" ht="15.75" x14ac:dyDescent="0.2">
      <c r="A107" s="147" t="s">
        <v>141</v>
      </c>
      <c r="B107" s="150" t="s">
        <v>142</v>
      </c>
      <c r="C107" s="36" t="s">
        <v>56</v>
      </c>
      <c r="D107" s="32">
        <f t="shared" si="19"/>
        <v>767743</v>
      </c>
      <c r="E107" s="32"/>
      <c r="F107" s="32">
        <f>F109+F108</f>
        <v>767743</v>
      </c>
      <c r="G107" s="32"/>
      <c r="H107" s="94"/>
      <c r="I107" s="94"/>
      <c r="J107" s="94"/>
      <c r="K107" s="94"/>
      <c r="L107" s="32"/>
      <c r="M107" s="108"/>
      <c r="N107" s="108"/>
      <c r="O107" s="108"/>
      <c r="P107" s="145" t="s">
        <v>50</v>
      </c>
      <c r="Q107" s="146" t="s">
        <v>3</v>
      </c>
      <c r="R107" s="144"/>
      <c r="S107" s="144">
        <v>0.36599999999999999</v>
      </c>
      <c r="T107" s="144"/>
      <c r="U107" s="144"/>
      <c r="V107" s="144"/>
      <c r="W107" s="144"/>
      <c r="X107" s="144"/>
      <c r="Y107" s="144"/>
      <c r="Z107" s="144"/>
      <c r="AA107" s="144"/>
      <c r="AB107" s="144"/>
      <c r="AC107" s="144">
        <f>S107</f>
        <v>0.36599999999999999</v>
      </c>
      <c r="GV107" s="15"/>
      <c r="GW107" s="15"/>
      <c r="GX107" s="15"/>
      <c r="GY107" s="15"/>
      <c r="GZ107" s="15"/>
      <c r="HA107" s="15"/>
      <c r="HB107" s="15"/>
      <c r="HC107" s="15"/>
      <c r="HD107" s="15"/>
      <c r="HE107" s="15"/>
      <c r="HF107" s="15"/>
      <c r="HG107" s="15"/>
      <c r="HH107" s="15"/>
      <c r="HI107" s="15"/>
      <c r="HJ107" s="15"/>
      <c r="HK107" s="15"/>
      <c r="HL107" s="15"/>
      <c r="HM107" s="15"/>
      <c r="HN107" s="15"/>
      <c r="HO107" s="15"/>
      <c r="HP107" s="15"/>
      <c r="HQ107" s="15"/>
      <c r="HR107" s="15"/>
      <c r="HS107" s="15"/>
      <c r="HT107" s="15"/>
      <c r="HU107" s="15"/>
      <c r="HV107" s="15"/>
      <c r="HW107" s="15"/>
      <c r="HX107" s="15"/>
      <c r="HY107" s="15"/>
      <c r="HZ107" s="15"/>
      <c r="IA107" s="15"/>
      <c r="IB107" s="15"/>
      <c r="IC107" s="15"/>
      <c r="ID107" s="15"/>
      <c r="IE107" s="15"/>
      <c r="IF107" s="15"/>
      <c r="IG107" s="15"/>
      <c r="IH107" s="15"/>
      <c r="II107" s="15"/>
      <c r="IJ107" s="15"/>
      <c r="IK107" s="15"/>
      <c r="IL107" s="15"/>
      <c r="IM107" s="15"/>
      <c r="IN107" s="15"/>
      <c r="IO107" s="15"/>
      <c r="IP107" s="15"/>
      <c r="IQ107" s="15"/>
      <c r="IR107" s="15"/>
      <c r="IS107" s="15"/>
      <c r="IT107" s="15"/>
      <c r="IU107" s="15"/>
      <c r="IV107" s="15"/>
    </row>
    <row r="108" spans="1:256" s="16" customFormat="1" ht="78.75" x14ac:dyDescent="0.2">
      <c r="A108" s="148"/>
      <c r="B108" s="151"/>
      <c r="C108" s="61" t="s">
        <v>61</v>
      </c>
      <c r="D108" s="32">
        <f t="shared" si="19"/>
        <v>729356</v>
      </c>
      <c r="E108" s="32"/>
      <c r="F108" s="32">
        <v>729356</v>
      </c>
      <c r="G108" s="32"/>
      <c r="H108" s="94"/>
      <c r="I108" s="94"/>
      <c r="J108" s="94"/>
      <c r="K108" s="94"/>
      <c r="L108" s="32"/>
      <c r="M108" s="108"/>
      <c r="N108" s="108"/>
      <c r="O108" s="108"/>
      <c r="P108" s="145"/>
      <c r="Q108" s="146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  <c r="AC108" s="144"/>
      <c r="GV108" s="15"/>
      <c r="GW108" s="15"/>
      <c r="GX108" s="15"/>
      <c r="GY108" s="15"/>
      <c r="GZ108" s="15"/>
      <c r="HA108" s="15"/>
      <c r="HB108" s="15"/>
      <c r="HC108" s="15"/>
      <c r="HD108" s="15"/>
      <c r="HE108" s="15"/>
      <c r="HF108" s="15"/>
      <c r="HG108" s="15"/>
      <c r="HH108" s="15"/>
      <c r="HI108" s="15"/>
      <c r="HJ108" s="15"/>
      <c r="HK108" s="15"/>
      <c r="HL108" s="15"/>
      <c r="HM108" s="15"/>
      <c r="HN108" s="15"/>
      <c r="HO108" s="15"/>
      <c r="HP108" s="15"/>
      <c r="HQ108" s="15"/>
      <c r="HR108" s="15"/>
      <c r="HS108" s="15"/>
      <c r="HT108" s="15"/>
      <c r="HU108" s="15"/>
      <c r="HV108" s="15"/>
      <c r="HW108" s="15"/>
      <c r="HX108" s="15"/>
      <c r="HY108" s="15"/>
      <c r="HZ108" s="15"/>
      <c r="IA108" s="15"/>
      <c r="IB108" s="15"/>
      <c r="IC108" s="15"/>
      <c r="ID108" s="15"/>
      <c r="IE108" s="15"/>
      <c r="IF108" s="15"/>
      <c r="IG108" s="15"/>
      <c r="IH108" s="15"/>
      <c r="II108" s="15"/>
      <c r="IJ108" s="15"/>
      <c r="IK108" s="15"/>
      <c r="IL108" s="15"/>
      <c r="IM108" s="15"/>
      <c r="IN108" s="15"/>
      <c r="IO108" s="15"/>
      <c r="IP108" s="15"/>
      <c r="IQ108" s="15"/>
      <c r="IR108" s="15"/>
      <c r="IS108" s="15"/>
      <c r="IT108" s="15"/>
      <c r="IU108" s="15"/>
      <c r="IV108" s="15"/>
    </row>
    <row r="109" spans="1:256" s="16" customFormat="1" ht="31.5" x14ac:dyDescent="0.2">
      <c r="A109" s="149"/>
      <c r="B109" s="152"/>
      <c r="C109" s="61" t="s">
        <v>57</v>
      </c>
      <c r="D109" s="32">
        <f t="shared" si="19"/>
        <v>38387</v>
      </c>
      <c r="E109" s="32"/>
      <c r="F109" s="32">
        <v>38387</v>
      </c>
      <c r="G109" s="32"/>
      <c r="H109" s="94"/>
      <c r="I109" s="94"/>
      <c r="J109" s="94"/>
      <c r="K109" s="94"/>
      <c r="L109" s="32"/>
      <c r="M109" s="108"/>
      <c r="N109" s="108"/>
      <c r="O109" s="108"/>
      <c r="P109" s="145"/>
      <c r="Q109" s="146"/>
      <c r="R109" s="144"/>
      <c r="S109" s="144"/>
      <c r="T109" s="144"/>
      <c r="U109" s="144"/>
      <c r="V109" s="144"/>
      <c r="W109" s="144"/>
      <c r="X109" s="144"/>
      <c r="Y109" s="144"/>
      <c r="Z109" s="144"/>
      <c r="AA109" s="144"/>
      <c r="AB109" s="144"/>
      <c r="AC109" s="144"/>
      <c r="GV109" s="15"/>
      <c r="GW109" s="15"/>
      <c r="GX109" s="15"/>
      <c r="GY109" s="15"/>
      <c r="GZ109" s="15"/>
      <c r="HA109" s="15"/>
      <c r="HB109" s="15"/>
      <c r="HC109" s="15"/>
      <c r="HD109" s="15"/>
      <c r="HE109" s="15"/>
      <c r="HF109" s="15"/>
      <c r="HG109" s="15"/>
      <c r="HH109" s="15"/>
      <c r="HI109" s="15"/>
      <c r="HJ109" s="15"/>
      <c r="HK109" s="15"/>
      <c r="HL109" s="15"/>
      <c r="HM109" s="15"/>
      <c r="HN109" s="15"/>
      <c r="HO109" s="15"/>
      <c r="HP109" s="15"/>
      <c r="HQ109" s="15"/>
      <c r="HR109" s="15"/>
      <c r="HS109" s="15"/>
      <c r="HT109" s="15"/>
      <c r="HU109" s="15"/>
      <c r="HV109" s="15"/>
      <c r="HW109" s="15"/>
      <c r="HX109" s="15"/>
      <c r="HY109" s="15"/>
      <c r="HZ109" s="15"/>
      <c r="IA109" s="15"/>
      <c r="IB109" s="15"/>
      <c r="IC109" s="15"/>
      <c r="ID109" s="15"/>
      <c r="IE109" s="15"/>
      <c r="IF109" s="15"/>
      <c r="IG109" s="15"/>
      <c r="IH109" s="15"/>
      <c r="II109" s="15"/>
      <c r="IJ109" s="15"/>
      <c r="IK109" s="15"/>
      <c r="IL109" s="15"/>
      <c r="IM109" s="15"/>
      <c r="IN109" s="15"/>
      <c r="IO109" s="15"/>
      <c r="IP109" s="15"/>
      <c r="IQ109" s="15"/>
      <c r="IR109" s="15"/>
      <c r="IS109" s="15"/>
      <c r="IT109" s="15"/>
      <c r="IU109" s="15"/>
      <c r="IV109" s="15"/>
    </row>
    <row r="110" spans="1:256" s="16" customFormat="1" ht="15.75" x14ac:dyDescent="0.2">
      <c r="A110" s="147" t="s">
        <v>143</v>
      </c>
      <c r="B110" s="150" t="s">
        <v>144</v>
      </c>
      <c r="C110" s="36" t="s">
        <v>56</v>
      </c>
      <c r="D110" s="32">
        <f t="shared" si="19"/>
        <v>1807456</v>
      </c>
      <c r="E110" s="32"/>
      <c r="F110" s="32">
        <f>F112+F111</f>
        <v>1807456</v>
      </c>
      <c r="G110" s="32"/>
      <c r="H110" s="94"/>
      <c r="I110" s="94"/>
      <c r="J110" s="94"/>
      <c r="K110" s="94"/>
      <c r="L110" s="32"/>
      <c r="M110" s="108"/>
      <c r="N110" s="108"/>
      <c r="O110" s="108"/>
      <c r="P110" s="145" t="s">
        <v>50</v>
      </c>
      <c r="Q110" s="146" t="s">
        <v>3</v>
      </c>
      <c r="R110" s="144"/>
      <c r="S110" s="144">
        <v>0.875</v>
      </c>
      <c r="T110" s="144"/>
      <c r="U110" s="144"/>
      <c r="V110" s="144"/>
      <c r="W110" s="144"/>
      <c r="X110" s="144"/>
      <c r="Y110" s="144"/>
      <c r="Z110" s="144"/>
      <c r="AA110" s="144"/>
      <c r="AB110" s="144"/>
      <c r="AC110" s="144">
        <f>S110</f>
        <v>0.875</v>
      </c>
      <c r="GV110" s="15"/>
      <c r="GW110" s="15"/>
      <c r="GX110" s="15"/>
      <c r="GY110" s="15"/>
      <c r="GZ110" s="15"/>
      <c r="HA110" s="15"/>
      <c r="HB110" s="15"/>
      <c r="HC110" s="15"/>
      <c r="HD110" s="15"/>
      <c r="HE110" s="15"/>
      <c r="HF110" s="15"/>
      <c r="HG110" s="15"/>
      <c r="HH110" s="15"/>
      <c r="HI110" s="15"/>
      <c r="HJ110" s="15"/>
      <c r="HK110" s="15"/>
      <c r="HL110" s="15"/>
      <c r="HM110" s="15"/>
      <c r="HN110" s="15"/>
      <c r="HO110" s="15"/>
      <c r="HP110" s="15"/>
      <c r="HQ110" s="15"/>
      <c r="HR110" s="15"/>
      <c r="HS110" s="15"/>
      <c r="HT110" s="15"/>
      <c r="HU110" s="15"/>
      <c r="HV110" s="15"/>
      <c r="HW110" s="15"/>
      <c r="HX110" s="15"/>
      <c r="HY110" s="15"/>
      <c r="HZ110" s="15"/>
      <c r="IA110" s="15"/>
      <c r="IB110" s="15"/>
      <c r="IC110" s="15"/>
      <c r="ID110" s="15"/>
      <c r="IE110" s="15"/>
      <c r="IF110" s="15"/>
      <c r="IG110" s="15"/>
      <c r="IH110" s="15"/>
      <c r="II110" s="15"/>
      <c r="IJ110" s="15"/>
      <c r="IK110" s="15"/>
      <c r="IL110" s="15"/>
      <c r="IM110" s="15"/>
      <c r="IN110" s="15"/>
      <c r="IO110" s="15"/>
      <c r="IP110" s="15"/>
      <c r="IQ110" s="15"/>
      <c r="IR110" s="15"/>
      <c r="IS110" s="15"/>
      <c r="IT110" s="15"/>
      <c r="IU110" s="15"/>
      <c r="IV110" s="15"/>
    </row>
    <row r="111" spans="1:256" s="16" customFormat="1" ht="78.75" x14ac:dyDescent="0.2">
      <c r="A111" s="148"/>
      <c r="B111" s="151"/>
      <c r="C111" s="61" t="s">
        <v>61</v>
      </c>
      <c r="D111" s="32">
        <f t="shared" si="19"/>
        <v>1717083</v>
      </c>
      <c r="E111" s="32"/>
      <c r="F111" s="32">
        <v>1717083</v>
      </c>
      <c r="G111" s="32"/>
      <c r="H111" s="94"/>
      <c r="I111" s="94"/>
      <c r="J111" s="94"/>
      <c r="K111" s="94"/>
      <c r="L111" s="32"/>
      <c r="M111" s="108"/>
      <c r="N111" s="108"/>
      <c r="O111" s="108"/>
      <c r="P111" s="145"/>
      <c r="Q111" s="146"/>
      <c r="R111" s="144"/>
      <c r="S111" s="144"/>
      <c r="T111" s="144"/>
      <c r="U111" s="144"/>
      <c r="V111" s="144"/>
      <c r="W111" s="144"/>
      <c r="X111" s="144"/>
      <c r="Y111" s="144"/>
      <c r="Z111" s="144"/>
      <c r="AA111" s="144"/>
      <c r="AB111" s="144"/>
      <c r="AC111" s="144"/>
      <c r="GV111" s="15"/>
      <c r="GW111" s="15"/>
      <c r="GX111" s="15"/>
      <c r="GY111" s="15"/>
      <c r="GZ111" s="15"/>
      <c r="HA111" s="15"/>
      <c r="HB111" s="15"/>
      <c r="HC111" s="15"/>
      <c r="HD111" s="15"/>
      <c r="HE111" s="15"/>
      <c r="HF111" s="15"/>
      <c r="HG111" s="15"/>
      <c r="HH111" s="15"/>
      <c r="HI111" s="15"/>
      <c r="HJ111" s="15"/>
      <c r="HK111" s="15"/>
      <c r="HL111" s="15"/>
      <c r="HM111" s="15"/>
      <c r="HN111" s="15"/>
      <c r="HO111" s="15"/>
      <c r="HP111" s="15"/>
      <c r="HQ111" s="15"/>
      <c r="HR111" s="15"/>
      <c r="HS111" s="15"/>
      <c r="HT111" s="15"/>
      <c r="HU111" s="15"/>
      <c r="HV111" s="15"/>
      <c r="HW111" s="15"/>
      <c r="HX111" s="15"/>
      <c r="HY111" s="15"/>
      <c r="HZ111" s="15"/>
      <c r="IA111" s="15"/>
      <c r="IB111" s="15"/>
      <c r="IC111" s="15"/>
      <c r="ID111" s="15"/>
      <c r="IE111" s="15"/>
      <c r="IF111" s="15"/>
      <c r="IG111" s="15"/>
      <c r="IH111" s="15"/>
      <c r="II111" s="15"/>
      <c r="IJ111" s="15"/>
      <c r="IK111" s="15"/>
      <c r="IL111" s="15"/>
      <c r="IM111" s="15"/>
      <c r="IN111" s="15"/>
      <c r="IO111" s="15"/>
      <c r="IP111" s="15"/>
      <c r="IQ111" s="15"/>
      <c r="IR111" s="15"/>
      <c r="IS111" s="15"/>
      <c r="IT111" s="15"/>
      <c r="IU111" s="15"/>
      <c r="IV111" s="15"/>
    </row>
    <row r="112" spans="1:256" s="16" customFormat="1" ht="31.5" x14ac:dyDescent="0.2">
      <c r="A112" s="225"/>
      <c r="B112" s="151"/>
      <c r="C112" s="61" t="s">
        <v>57</v>
      </c>
      <c r="D112" s="32">
        <f t="shared" si="19"/>
        <v>90373</v>
      </c>
      <c r="E112" s="32"/>
      <c r="F112" s="32">
        <v>90373</v>
      </c>
      <c r="G112" s="32"/>
      <c r="H112" s="94"/>
      <c r="I112" s="94"/>
      <c r="J112" s="94"/>
      <c r="K112" s="94"/>
      <c r="L112" s="32"/>
      <c r="M112" s="108"/>
      <c r="N112" s="108"/>
      <c r="O112" s="108"/>
      <c r="P112" s="145"/>
      <c r="Q112" s="146"/>
      <c r="R112" s="144"/>
      <c r="S112" s="144"/>
      <c r="T112" s="144"/>
      <c r="U112" s="144"/>
      <c r="V112" s="144"/>
      <c r="W112" s="144"/>
      <c r="X112" s="144"/>
      <c r="Y112" s="144"/>
      <c r="Z112" s="144"/>
      <c r="AA112" s="144"/>
      <c r="AB112" s="144"/>
      <c r="AC112" s="144"/>
      <c r="GV112" s="15"/>
      <c r="GW112" s="15"/>
      <c r="GX112" s="15"/>
      <c r="GY112" s="15"/>
      <c r="GZ112" s="15"/>
      <c r="HA112" s="15"/>
      <c r="HB112" s="15"/>
      <c r="HC112" s="15"/>
      <c r="HD112" s="15"/>
      <c r="HE112" s="15"/>
      <c r="HF112" s="15"/>
      <c r="HG112" s="15"/>
      <c r="HH112" s="15"/>
      <c r="HI112" s="15"/>
      <c r="HJ112" s="15"/>
      <c r="HK112" s="15"/>
      <c r="HL112" s="15"/>
      <c r="HM112" s="15"/>
      <c r="HN112" s="15"/>
      <c r="HO112" s="15"/>
      <c r="HP112" s="15"/>
      <c r="HQ112" s="15"/>
      <c r="HR112" s="15"/>
      <c r="HS112" s="15"/>
      <c r="HT112" s="15"/>
      <c r="HU112" s="15"/>
      <c r="HV112" s="15"/>
      <c r="HW112" s="15"/>
      <c r="HX112" s="15"/>
      <c r="HY112" s="15"/>
      <c r="HZ112" s="15"/>
      <c r="IA112" s="15"/>
      <c r="IB112" s="15"/>
      <c r="IC112" s="15"/>
      <c r="ID112" s="15"/>
      <c r="IE112" s="15"/>
      <c r="IF112" s="15"/>
      <c r="IG112" s="15"/>
      <c r="IH112" s="15"/>
      <c r="II112" s="15"/>
      <c r="IJ112" s="15"/>
      <c r="IK112" s="15"/>
      <c r="IL112" s="15"/>
      <c r="IM112" s="15"/>
      <c r="IN112" s="15"/>
      <c r="IO112" s="15"/>
      <c r="IP112" s="15"/>
      <c r="IQ112" s="15"/>
      <c r="IR112" s="15"/>
      <c r="IS112" s="15"/>
      <c r="IT112" s="15"/>
      <c r="IU112" s="15"/>
      <c r="IV112" s="15"/>
    </row>
    <row r="113" spans="1:256" s="16" customFormat="1" ht="15.75" customHeight="1" x14ac:dyDescent="0.2">
      <c r="A113" s="147" t="s">
        <v>145</v>
      </c>
      <c r="B113" s="150" t="s">
        <v>156</v>
      </c>
      <c r="C113" s="36" t="s">
        <v>56</v>
      </c>
      <c r="D113" s="32">
        <f t="shared" si="19"/>
        <v>14421184</v>
      </c>
      <c r="E113" s="32"/>
      <c r="F113" s="32">
        <f>F115+F114</f>
        <v>14421184</v>
      </c>
      <c r="G113" s="32"/>
      <c r="H113" s="94"/>
      <c r="I113" s="94"/>
      <c r="J113" s="94"/>
      <c r="K113" s="94"/>
      <c r="L113" s="32"/>
      <c r="M113" s="108"/>
      <c r="N113" s="108"/>
      <c r="O113" s="108"/>
      <c r="P113" s="145" t="s">
        <v>50</v>
      </c>
      <c r="Q113" s="146" t="s">
        <v>3</v>
      </c>
      <c r="R113" s="144"/>
      <c r="S113" s="144">
        <v>7.617</v>
      </c>
      <c r="T113" s="144"/>
      <c r="U113" s="144"/>
      <c r="V113" s="144"/>
      <c r="W113" s="144"/>
      <c r="X113" s="144"/>
      <c r="Y113" s="144"/>
      <c r="Z113" s="144"/>
      <c r="AA113" s="144"/>
      <c r="AB113" s="144"/>
      <c r="AC113" s="144">
        <f>S113</f>
        <v>7.617</v>
      </c>
      <c r="GV113" s="15"/>
      <c r="GW113" s="15"/>
      <c r="GX113" s="15"/>
      <c r="GY113" s="15"/>
      <c r="GZ113" s="15"/>
      <c r="HA113" s="15"/>
      <c r="HB113" s="15"/>
      <c r="HC113" s="15"/>
      <c r="HD113" s="15"/>
      <c r="HE113" s="15"/>
      <c r="HF113" s="15"/>
      <c r="HG113" s="15"/>
      <c r="HH113" s="15"/>
      <c r="HI113" s="15"/>
      <c r="HJ113" s="15"/>
      <c r="HK113" s="15"/>
      <c r="HL113" s="15"/>
      <c r="HM113" s="15"/>
      <c r="HN113" s="15"/>
      <c r="HO113" s="15"/>
      <c r="HP113" s="15"/>
      <c r="HQ113" s="15"/>
      <c r="HR113" s="15"/>
      <c r="HS113" s="15"/>
      <c r="HT113" s="15"/>
      <c r="HU113" s="15"/>
      <c r="HV113" s="15"/>
      <c r="HW113" s="15"/>
      <c r="HX113" s="15"/>
      <c r="HY113" s="15"/>
      <c r="HZ113" s="15"/>
      <c r="IA113" s="15"/>
      <c r="IB113" s="15"/>
      <c r="IC113" s="15"/>
      <c r="ID113" s="15"/>
      <c r="IE113" s="15"/>
      <c r="IF113" s="15"/>
      <c r="IG113" s="15"/>
      <c r="IH113" s="15"/>
      <c r="II113" s="15"/>
      <c r="IJ113" s="15"/>
      <c r="IK113" s="15"/>
      <c r="IL113" s="15"/>
      <c r="IM113" s="15"/>
      <c r="IN113" s="15"/>
      <c r="IO113" s="15"/>
      <c r="IP113" s="15"/>
      <c r="IQ113" s="15"/>
      <c r="IR113" s="15"/>
      <c r="IS113" s="15"/>
      <c r="IT113" s="15"/>
      <c r="IU113" s="15"/>
      <c r="IV113" s="15"/>
    </row>
    <row r="114" spans="1:256" s="16" customFormat="1" ht="78.75" x14ac:dyDescent="0.2">
      <c r="A114" s="148"/>
      <c r="B114" s="151"/>
      <c r="C114" s="61" t="s">
        <v>61</v>
      </c>
      <c r="D114" s="32">
        <f t="shared" si="19"/>
        <v>13700125</v>
      </c>
      <c r="E114" s="32"/>
      <c r="F114" s="32">
        <v>13700125</v>
      </c>
      <c r="G114" s="32"/>
      <c r="H114" s="94"/>
      <c r="I114" s="94"/>
      <c r="J114" s="94"/>
      <c r="K114" s="94"/>
      <c r="L114" s="32"/>
      <c r="M114" s="108"/>
      <c r="N114" s="108"/>
      <c r="O114" s="108"/>
      <c r="P114" s="145"/>
      <c r="Q114" s="146"/>
      <c r="R114" s="144"/>
      <c r="S114" s="144"/>
      <c r="T114" s="144"/>
      <c r="U114" s="144"/>
      <c r="V114" s="144"/>
      <c r="W114" s="144"/>
      <c r="X114" s="144"/>
      <c r="Y114" s="144"/>
      <c r="Z114" s="144"/>
      <c r="AA114" s="144"/>
      <c r="AB114" s="144"/>
      <c r="AC114" s="144"/>
      <c r="GV114" s="15"/>
      <c r="GW114" s="15"/>
      <c r="GX114" s="15"/>
      <c r="GY114" s="15"/>
      <c r="GZ114" s="15"/>
      <c r="HA114" s="15"/>
      <c r="HB114" s="15"/>
      <c r="HC114" s="15"/>
      <c r="HD114" s="15"/>
      <c r="HE114" s="15"/>
      <c r="HF114" s="15"/>
      <c r="HG114" s="15"/>
      <c r="HH114" s="15"/>
      <c r="HI114" s="15"/>
      <c r="HJ114" s="15"/>
      <c r="HK114" s="15"/>
      <c r="HL114" s="15"/>
      <c r="HM114" s="15"/>
      <c r="HN114" s="15"/>
      <c r="HO114" s="15"/>
      <c r="HP114" s="15"/>
      <c r="HQ114" s="15"/>
      <c r="HR114" s="15"/>
      <c r="HS114" s="15"/>
      <c r="HT114" s="15"/>
      <c r="HU114" s="15"/>
      <c r="HV114" s="15"/>
      <c r="HW114" s="15"/>
      <c r="HX114" s="15"/>
      <c r="HY114" s="15"/>
      <c r="HZ114" s="15"/>
      <c r="IA114" s="15"/>
      <c r="IB114" s="15"/>
      <c r="IC114" s="15"/>
      <c r="ID114" s="15"/>
      <c r="IE114" s="15"/>
      <c r="IF114" s="15"/>
      <c r="IG114" s="15"/>
      <c r="IH114" s="15"/>
      <c r="II114" s="15"/>
      <c r="IJ114" s="15"/>
      <c r="IK114" s="15"/>
      <c r="IL114" s="15"/>
      <c r="IM114" s="15"/>
      <c r="IN114" s="15"/>
      <c r="IO114" s="15"/>
      <c r="IP114" s="15"/>
      <c r="IQ114" s="15"/>
      <c r="IR114" s="15"/>
      <c r="IS114" s="15"/>
      <c r="IT114" s="15"/>
      <c r="IU114" s="15"/>
      <c r="IV114" s="15"/>
    </row>
    <row r="115" spans="1:256" s="16" customFormat="1" ht="31.5" x14ac:dyDescent="0.2">
      <c r="A115" s="225"/>
      <c r="B115" s="151"/>
      <c r="C115" s="61" t="s">
        <v>57</v>
      </c>
      <c r="D115" s="32">
        <f t="shared" si="19"/>
        <v>721059</v>
      </c>
      <c r="E115" s="32"/>
      <c r="F115" s="32">
        <v>721059</v>
      </c>
      <c r="G115" s="32"/>
      <c r="H115" s="94"/>
      <c r="I115" s="94"/>
      <c r="J115" s="94"/>
      <c r="K115" s="94"/>
      <c r="L115" s="32"/>
      <c r="M115" s="108"/>
      <c r="N115" s="108"/>
      <c r="O115" s="108"/>
      <c r="P115" s="145"/>
      <c r="Q115" s="146"/>
      <c r="R115" s="144"/>
      <c r="S115" s="144"/>
      <c r="T115" s="144"/>
      <c r="U115" s="144"/>
      <c r="V115" s="144"/>
      <c r="W115" s="144"/>
      <c r="X115" s="144"/>
      <c r="Y115" s="144"/>
      <c r="Z115" s="144"/>
      <c r="AA115" s="144"/>
      <c r="AB115" s="144"/>
      <c r="AC115" s="144"/>
      <c r="GV115" s="15"/>
      <c r="GW115" s="15"/>
      <c r="GX115" s="15"/>
      <c r="GY115" s="15"/>
      <c r="GZ115" s="15"/>
      <c r="HA115" s="15"/>
      <c r="HB115" s="15"/>
      <c r="HC115" s="15"/>
      <c r="HD115" s="15"/>
      <c r="HE115" s="15"/>
      <c r="HF115" s="15"/>
      <c r="HG115" s="15"/>
      <c r="HH115" s="15"/>
      <c r="HI115" s="15"/>
      <c r="HJ115" s="15"/>
      <c r="HK115" s="15"/>
      <c r="HL115" s="15"/>
      <c r="HM115" s="15"/>
      <c r="HN115" s="15"/>
      <c r="HO115" s="15"/>
      <c r="HP115" s="15"/>
      <c r="HQ115" s="15"/>
      <c r="HR115" s="15"/>
      <c r="HS115" s="15"/>
      <c r="HT115" s="15"/>
      <c r="HU115" s="15"/>
      <c r="HV115" s="15"/>
      <c r="HW115" s="15"/>
      <c r="HX115" s="15"/>
      <c r="HY115" s="15"/>
      <c r="HZ115" s="15"/>
      <c r="IA115" s="15"/>
      <c r="IB115" s="15"/>
      <c r="IC115" s="15"/>
      <c r="ID115" s="15"/>
      <c r="IE115" s="15"/>
      <c r="IF115" s="15"/>
      <c r="IG115" s="15"/>
      <c r="IH115" s="15"/>
      <c r="II115" s="15"/>
      <c r="IJ115" s="15"/>
      <c r="IK115" s="15"/>
      <c r="IL115" s="15"/>
      <c r="IM115" s="15"/>
      <c r="IN115" s="15"/>
      <c r="IO115" s="15"/>
      <c r="IP115" s="15"/>
      <c r="IQ115" s="15"/>
      <c r="IR115" s="15"/>
      <c r="IS115" s="15"/>
      <c r="IT115" s="15"/>
      <c r="IU115" s="15"/>
      <c r="IV115" s="15"/>
    </row>
    <row r="116" spans="1:256" s="16" customFormat="1" ht="15.75" x14ac:dyDescent="0.2">
      <c r="A116" s="147" t="s">
        <v>154</v>
      </c>
      <c r="B116" s="150" t="s">
        <v>157</v>
      </c>
      <c r="C116" s="36" t="s">
        <v>56</v>
      </c>
      <c r="D116" s="32">
        <f t="shared" si="19"/>
        <v>4831759</v>
      </c>
      <c r="E116" s="32"/>
      <c r="F116" s="32">
        <f>F118+F117</f>
        <v>4831759</v>
      </c>
      <c r="G116" s="32"/>
      <c r="H116" s="94"/>
      <c r="I116" s="94"/>
      <c r="J116" s="94"/>
      <c r="K116" s="94"/>
      <c r="L116" s="32"/>
      <c r="M116" s="108"/>
      <c r="N116" s="108"/>
      <c r="O116" s="108"/>
      <c r="P116" s="145" t="s">
        <v>50</v>
      </c>
      <c r="Q116" s="146" t="s">
        <v>3</v>
      </c>
      <c r="R116" s="144"/>
      <c r="S116" s="144">
        <v>2.62</v>
      </c>
      <c r="T116" s="144"/>
      <c r="U116" s="144"/>
      <c r="V116" s="144"/>
      <c r="W116" s="144"/>
      <c r="X116" s="144"/>
      <c r="Y116" s="144"/>
      <c r="Z116" s="144"/>
      <c r="AA116" s="144"/>
      <c r="AB116" s="144"/>
      <c r="AC116" s="144">
        <f>S116</f>
        <v>2.62</v>
      </c>
      <c r="GV116" s="15"/>
      <c r="GW116" s="15"/>
      <c r="GX116" s="15"/>
      <c r="GY116" s="15"/>
      <c r="GZ116" s="15"/>
      <c r="HA116" s="15"/>
      <c r="HB116" s="15"/>
      <c r="HC116" s="15"/>
      <c r="HD116" s="15"/>
      <c r="HE116" s="15"/>
      <c r="HF116" s="15"/>
      <c r="HG116" s="15"/>
      <c r="HH116" s="15"/>
      <c r="HI116" s="15"/>
      <c r="HJ116" s="15"/>
      <c r="HK116" s="15"/>
      <c r="HL116" s="15"/>
      <c r="HM116" s="15"/>
      <c r="HN116" s="15"/>
      <c r="HO116" s="15"/>
      <c r="HP116" s="15"/>
      <c r="HQ116" s="15"/>
      <c r="HR116" s="15"/>
      <c r="HS116" s="15"/>
      <c r="HT116" s="15"/>
      <c r="HU116" s="15"/>
      <c r="HV116" s="15"/>
      <c r="HW116" s="15"/>
      <c r="HX116" s="15"/>
      <c r="HY116" s="15"/>
      <c r="HZ116" s="15"/>
      <c r="IA116" s="15"/>
      <c r="IB116" s="15"/>
      <c r="IC116" s="15"/>
      <c r="ID116" s="15"/>
      <c r="IE116" s="15"/>
      <c r="IF116" s="15"/>
      <c r="IG116" s="15"/>
      <c r="IH116" s="15"/>
      <c r="II116" s="15"/>
      <c r="IJ116" s="15"/>
      <c r="IK116" s="15"/>
      <c r="IL116" s="15"/>
      <c r="IM116" s="15"/>
      <c r="IN116" s="15"/>
      <c r="IO116" s="15"/>
      <c r="IP116" s="15"/>
      <c r="IQ116" s="15"/>
      <c r="IR116" s="15"/>
      <c r="IS116" s="15"/>
      <c r="IT116" s="15"/>
      <c r="IU116" s="15"/>
      <c r="IV116" s="15"/>
    </row>
    <row r="117" spans="1:256" s="16" customFormat="1" ht="78.75" x14ac:dyDescent="0.2">
      <c r="A117" s="148"/>
      <c r="B117" s="151"/>
      <c r="C117" s="61" t="s">
        <v>61</v>
      </c>
      <c r="D117" s="32">
        <f t="shared" si="19"/>
        <v>4590171</v>
      </c>
      <c r="E117" s="32"/>
      <c r="F117" s="32">
        <v>4590171</v>
      </c>
      <c r="G117" s="32"/>
      <c r="H117" s="94"/>
      <c r="I117" s="94"/>
      <c r="J117" s="94"/>
      <c r="K117" s="94"/>
      <c r="L117" s="32"/>
      <c r="M117" s="108"/>
      <c r="N117" s="108"/>
      <c r="O117" s="108"/>
      <c r="P117" s="145"/>
      <c r="Q117" s="146"/>
      <c r="R117" s="144"/>
      <c r="S117" s="144"/>
      <c r="T117" s="144"/>
      <c r="U117" s="144"/>
      <c r="V117" s="144"/>
      <c r="W117" s="144"/>
      <c r="X117" s="144"/>
      <c r="Y117" s="144"/>
      <c r="Z117" s="144"/>
      <c r="AA117" s="144"/>
      <c r="AB117" s="144"/>
      <c r="AC117" s="144"/>
      <c r="GV117" s="15"/>
      <c r="GW117" s="15"/>
      <c r="GX117" s="15"/>
      <c r="GY117" s="15"/>
      <c r="GZ117" s="15"/>
      <c r="HA117" s="15"/>
      <c r="HB117" s="15"/>
      <c r="HC117" s="15"/>
      <c r="HD117" s="15"/>
      <c r="HE117" s="15"/>
      <c r="HF117" s="15"/>
      <c r="HG117" s="15"/>
      <c r="HH117" s="15"/>
      <c r="HI117" s="15"/>
      <c r="HJ117" s="15"/>
      <c r="HK117" s="15"/>
      <c r="HL117" s="15"/>
      <c r="HM117" s="15"/>
      <c r="HN117" s="15"/>
      <c r="HO117" s="15"/>
      <c r="HP117" s="15"/>
      <c r="HQ117" s="15"/>
      <c r="HR117" s="15"/>
      <c r="HS117" s="15"/>
      <c r="HT117" s="15"/>
      <c r="HU117" s="15"/>
      <c r="HV117" s="15"/>
      <c r="HW117" s="15"/>
      <c r="HX117" s="15"/>
      <c r="HY117" s="15"/>
      <c r="HZ117" s="15"/>
      <c r="IA117" s="15"/>
      <c r="IB117" s="15"/>
      <c r="IC117" s="15"/>
      <c r="ID117" s="15"/>
      <c r="IE117" s="15"/>
      <c r="IF117" s="15"/>
      <c r="IG117" s="15"/>
      <c r="IH117" s="15"/>
      <c r="II117" s="15"/>
      <c r="IJ117" s="15"/>
      <c r="IK117" s="15"/>
      <c r="IL117" s="15"/>
      <c r="IM117" s="15"/>
      <c r="IN117" s="15"/>
      <c r="IO117" s="15"/>
      <c r="IP117" s="15"/>
      <c r="IQ117" s="15"/>
      <c r="IR117" s="15"/>
      <c r="IS117" s="15"/>
      <c r="IT117" s="15"/>
      <c r="IU117" s="15"/>
      <c r="IV117" s="15"/>
    </row>
    <row r="118" spans="1:256" s="16" customFormat="1" ht="31.5" x14ac:dyDescent="0.2">
      <c r="A118" s="225"/>
      <c r="B118" s="151"/>
      <c r="C118" s="61" t="s">
        <v>57</v>
      </c>
      <c r="D118" s="32">
        <f t="shared" si="19"/>
        <v>241588</v>
      </c>
      <c r="E118" s="32"/>
      <c r="F118" s="32">
        <v>241588</v>
      </c>
      <c r="G118" s="32"/>
      <c r="H118" s="94"/>
      <c r="I118" s="94"/>
      <c r="J118" s="94"/>
      <c r="K118" s="94"/>
      <c r="L118" s="32"/>
      <c r="M118" s="108"/>
      <c r="N118" s="108"/>
      <c r="O118" s="108"/>
      <c r="P118" s="145"/>
      <c r="Q118" s="146"/>
      <c r="R118" s="144"/>
      <c r="S118" s="144"/>
      <c r="T118" s="144"/>
      <c r="U118" s="144"/>
      <c r="V118" s="144"/>
      <c r="W118" s="144"/>
      <c r="X118" s="144"/>
      <c r="Y118" s="144"/>
      <c r="Z118" s="144"/>
      <c r="AA118" s="144"/>
      <c r="AB118" s="144"/>
      <c r="AC118" s="144"/>
      <c r="GV118" s="15"/>
      <c r="GW118" s="15"/>
      <c r="GX118" s="15"/>
      <c r="GY118" s="15"/>
      <c r="GZ118" s="15"/>
      <c r="HA118" s="15"/>
      <c r="HB118" s="15"/>
      <c r="HC118" s="15"/>
      <c r="HD118" s="15"/>
      <c r="HE118" s="15"/>
      <c r="HF118" s="15"/>
      <c r="HG118" s="15"/>
      <c r="HH118" s="15"/>
      <c r="HI118" s="15"/>
      <c r="HJ118" s="15"/>
      <c r="HK118" s="15"/>
      <c r="HL118" s="15"/>
      <c r="HM118" s="15"/>
      <c r="HN118" s="15"/>
      <c r="HO118" s="15"/>
      <c r="HP118" s="15"/>
      <c r="HQ118" s="15"/>
      <c r="HR118" s="15"/>
      <c r="HS118" s="15"/>
      <c r="HT118" s="15"/>
      <c r="HU118" s="15"/>
      <c r="HV118" s="15"/>
      <c r="HW118" s="15"/>
      <c r="HX118" s="15"/>
      <c r="HY118" s="15"/>
      <c r="HZ118" s="15"/>
      <c r="IA118" s="15"/>
      <c r="IB118" s="15"/>
      <c r="IC118" s="15"/>
      <c r="ID118" s="15"/>
      <c r="IE118" s="15"/>
      <c r="IF118" s="15"/>
      <c r="IG118" s="15"/>
      <c r="IH118" s="15"/>
      <c r="II118" s="15"/>
      <c r="IJ118" s="15"/>
      <c r="IK118" s="15"/>
      <c r="IL118" s="15"/>
      <c r="IM118" s="15"/>
      <c r="IN118" s="15"/>
      <c r="IO118" s="15"/>
      <c r="IP118" s="15"/>
      <c r="IQ118" s="15"/>
      <c r="IR118" s="15"/>
      <c r="IS118" s="15"/>
      <c r="IT118" s="15"/>
      <c r="IU118" s="15"/>
      <c r="IV118" s="15"/>
    </row>
    <row r="119" spans="1:256" s="16" customFormat="1" ht="15.75" x14ac:dyDescent="0.2">
      <c r="A119" s="153" t="s">
        <v>155</v>
      </c>
      <c r="B119" s="155" t="s">
        <v>146</v>
      </c>
      <c r="C119" s="109" t="s">
        <v>56</v>
      </c>
      <c r="D119" s="32">
        <f t="shared" si="19"/>
        <v>25983</v>
      </c>
      <c r="E119" s="32"/>
      <c r="F119" s="32">
        <f>F121+F120</f>
        <v>25983</v>
      </c>
      <c r="G119" s="32"/>
      <c r="H119" s="94"/>
      <c r="I119" s="94"/>
      <c r="J119" s="94"/>
      <c r="K119" s="94"/>
      <c r="L119" s="32"/>
      <c r="M119" s="108"/>
      <c r="N119" s="108"/>
      <c r="O119" s="108"/>
      <c r="P119" s="145" t="s">
        <v>58</v>
      </c>
      <c r="Q119" s="145" t="s">
        <v>58</v>
      </c>
      <c r="R119" s="144" t="s">
        <v>58</v>
      </c>
      <c r="S119" s="144" t="s">
        <v>58</v>
      </c>
      <c r="T119" s="144" t="s">
        <v>58</v>
      </c>
      <c r="U119" s="144" t="s">
        <v>58</v>
      </c>
      <c r="V119" s="144" t="s">
        <v>58</v>
      </c>
      <c r="W119" s="144" t="s">
        <v>58</v>
      </c>
      <c r="X119" s="144" t="s">
        <v>58</v>
      </c>
      <c r="Y119" s="144"/>
      <c r="Z119" s="144"/>
      <c r="AA119" s="144"/>
      <c r="AB119" s="144"/>
      <c r="AC119" s="144" t="s">
        <v>58</v>
      </c>
      <c r="GV119" s="15"/>
      <c r="GW119" s="15"/>
      <c r="GX119" s="15"/>
      <c r="GY119" s="15"/>
      <c r="GZ119" s="15"/>
      <c r="HA119" s="15"/>
      <c r="HB119" s="15"/>
      <c r="HC119" s="15"/>
      <c r="HD119" s="15"/>
      <c r="HE119" s="15"/>
      <c r="HF119" s="15"/>
      <c r="HG119" s="15"/>
      <c r="HH119" s="15"/>
      <c r="HI119" s="15"/>
      <c r="HJ119" s="15"/>
      <c r="HK119" s="15"/>
      <c r="HL119" s="15"/>
      <c r="HM119" s="15"/>
      <c r="HN119" s="15"/>
      <c r="HO119" s="15"/>
      <c r="HP119" s="15"/>
      <c r="HQ119" s="15"/>
      <c r="HR119" s="15"/>
      <c r="HS119" s="15"/>
      <c r="HT119" s="15"/>
      <c r="HU119" s="15"/>
      <c r="HV119" s="15"/>
      <c r="HW119" s="15"/>
      <c r="HX119" s="15"/>
      <c r="HY119" s="15"/>
      <c r="HZ119" s="15"/>
      <c r="IA119" s="15"/>
      <c r="IB119" s="15"/>
      <c r="IC119" s="15"/>
      <c r="ID119" s="15"/>
      <c r="IE119" s="15"/>
      <c r="IF119" s="15"/>
      <c r="IG119" s="15"/>
      <c r="IH119" s="15"/>
      <c r="II119" s="15"/>
      <c r="IJ119" s="15"/>
      <c r="IK119" s="15"/>
      <c r="IL119" s="15"/>
      <c r="IM119" s="15"/>
      <c r="IN119" s="15"/>
      <c r="IO119" s="15"/>
      <c r="IP119" s="15"/>
      <c r="IQ119" s="15"/>
      <c r="IR119" s="15"/>
      <c r="IS119" s="15"/>
      <c r="IT119" s="15"/>
      <c r="IU119" s="15"/>
      <c r="IV119" s="15"/>
    </row>
    <row r="120" spans="1:256" s="16" customFormat="1" ht="78.75" x14ac:dyDescent="0.2">
      <c r="A120" s="153"/>
      <c r="B120" s="155"/>
      <c r="C120" s="110" t="s">
        <v>61</v>
      </c>
      <c r="D120" s="32">
        <f t="shared" si="19"/>
        <v>24685</v>
      </c>
      <c r="E120" s="32"/>
      <c r="F120" s="32">
        <v>24685</v>
      </c>
      <c r="G120" s="32"/>
      <c r="H120" s="94"/>
      <c r="I120" s="94"/>
      <c r="J120" s="94"/>
      <c r="K120" s="94"/>
      <c r="L120" s="32"/>
      <c r="M120" s="108"/>
      <c r="N120" s="108"/>
      <c r="O120" s="108"/>
      <c r="P120" s="145"/>
      <c r="Q120" s="145"/>
      <c r="R120" s="144"/>
      <c r="S120" s="144"/>
      <c r="T120" s="144"/>
      <c r="U120" s="144"/>
      <c r="V120" s="144"/>
      <c r="W120" s="144"/>
      <c r="X120" s="144"/>
      <c r="Y120" s="144"/>
      <c r="Z120" s="144"/>
      <c r="AA120" s="144"/>
      <c r="AB120" s="144"/>
      <c r="AC120" s="144"/>
      <c r="GV120" s="15"/>
      <c r="GW120" s="15"/>
      <c r="GX120" s="15"/>
      <c r="GY120" s="15"/>
      <c r="GZ120" s="15"/>
      <c r="HA120" s="15"/>
      <c r="HB120" s="15"/>
      <c r="HC120" s="15"/>
      <c r="HD120" s="15"/>
      <c r="HE120" s="15"/>
      <c r="HF120" s="15"/>
      <c r="HG120" s="15"/>
      <c r="HH120" s="15"/>
      <c r="HI120" s="15"/>
      <c r="HJ120" s="15"/>
      <c r="HK120" s="15"/>
      <c r="HL120" s="15"/>
      <c r="HM120" s="15"/>
      <c r="HN120" s="15"/>
      <c r="HO120" s="15"/>
      <c r="HP120" s="15"/>
      <c r="HQ120" s="15"/>
      <c r="HR120" s="15"/>
      <c r="HS120" s="15"/>
      <c r="HT120" s="15"/>
      <c r="HU120" s="15"/>
      <c r="HV120" s="15"/>
      <c r="HW120" s="15"/>
      <c r="HX120" s="15"/>
      <c r="HY120" s="15"/>
      <c r="HZ120" s="15"/>
      <c r="IA120" s="15"/>
      <c r="IB120" s="15"/>
      <c r="IC120" s="15"/>
      <c r="ID120" s="15"/>
      <c r="IE120" s="15"/>
      <c r="IF120" s="15"/>
      <c r="IG120" s="15"/>
      <c r="IH120" s="15"/>
      <c r="II120" s="15"/>
      <c r="IJ120" s="15"/>
      <c r="IK120" s="15"/>
      <c r="IL120" s="15"/>
      <c r="IM120" s="15"/>
      <c r="IN120" s="15"/>
      <c r="IO120" s="15"/>
      <c r="IP120" s="15"/>
      <c r="IQ120" s="15"/>
      <c r="IR120" s="15"/>
      <c r="IS120" s="15"/>
      <c r="IT120" s="15"/>
      <c r="IU120" s="15"/>
      <c r="IV120" s="15"/>
    </row>
    <row r="121" spans="1:256" s="16" customFormat="1" ht="31.5" x14ac:dyDescent="0.2">
      <c r="A121" s="154"/>
      <c r="B121" s="155"/>
      <c r="C121" s="110" t="s">
        <v>57</v>
      </c>
      <c r="D121" s="32">
        <f t="shared" si="19"/>
        <v>1298</v>
      </c>
      <c r="E121" s="32"/>
      <c r="F121" s="32">
        <v>1298</v>
      </c>
      <c r="G121" s="32"/>
      <c r="H121" s="94"/>
      <c r="I121" s="94"/>
      <c r="J121" s="94"/>
      <c r="K121" s="94"/>
      <c r="L121" s="32"/>
      <c r="M121" s="108"/>
      <c r="N121" s="108"/>
      <c r="O121" s="108"/>
      <c r="P121" s="145"/>
      <c r="Q121" s="145"/>
      <c r="R121" s="144"/>
      <c r="S121" s="144"/>
      <c r="T121" s="144"/>
      <c r="U121" s="144"/>
      <c r="V121" s="144"/>
      <c r="W121" s="144"/>
      <c r="X121" s="144"/>
      <c r="Y121" s="144"/>
      <c r="Z121" s="144"/>
      <c r="AA121" s="144"/>
      <c r="AB121" s="144"/>
      <c r="AC121" s="144"/>
      <c r="GV121" s="15"/>
      <c r="GW121" s="15"/>
      <c r="GX121" s="15"/>
      <c r="GY121" s="15"/>
      <c r="GZ121" s="15"/>
      <c r="HA121" s="15"/>
      <c r="HB121" s="15"/>
      <c r="HC121" s="15"/>
      <c r="HD121" s="15"/>
      <c r="HE121" s="15"/>
      <c r="HF121" s="15"/>
      <c r="HG121" s="15"/>
      <c r="HH121" s="15"/>
      <c r="HI121" s="15"/>
      <c r="HJ121" s="15"/>
      <c r="HK121" s="15"/>
      <c r="HL121" s="15"/>
      <c r="HM121" s="15"/>
      <c r="HN121" s="15"/>
      <c r="HO121" s="15"/>
      <c r="HP121" s="15"/>
      <c r="HQ121" s="15"/>
      <c r="HR121" s="15"/>
      <c r="HS121" s="15"/>
      <c r="HT121" s="15"/>
      <c r="HU121" s="15"/>
      <c r="HV121" s="15"/>
      <c r="HW121" s="15"/>
      <c r="HX121" s="15"/>
      <c r="HY121" s="15"/>
      <c r="HZ121" s="15"/>
      <c r="IA121" s="15"/>
      <c r="IB121" s="15"/>
      <c r="IC121" s="15"/>
      <c r="ID121" s="15"/>
      <c r="IE121" s="15"/>
      <c r="IF121" s="15"/>
      <c r="IG121" s="15"/>
      <c r="IH121" s="15"/>
      <c r="II121" s="15"/>
      <c r="IJ121" s="15"/>
      <c r="IK121" s="15"/>
      <c r="IL121" s="15"/>
      <c r="IM121" s="15"/>
      <c r="IN121" s="15"/>
      <c r="IO121" s="15"/>
      <c r="IP121" s="15"/>
      <c r="IQ121" s="15"/>
      <c r="IR121" s="15"/>
      <c r="IS121" s="15"/>
      <c r="IT121" s="15"/>
      <c r="IU121" s="15"/>
      <c r="IV121" s="15"/>
    </row>
    <row r="122" spans="1:256" s="16" customFormat="1" ht="15.75" x14ac:dyDescent="0.25">
      <c r="A122" s="147" t="s">
        <v>97</v>
      </c>
      <c r="B122" s="152" t="s">
        <v>68</v>
      </c>
      <c r="C122" s="36" t="s">
        <v>56</v>
      </c>
      <c r="D122" s="32">
        <f>E122</f>
        <v>11551315</v>
      </c>
      <c r="E122" s="32">
        <v>11551315</v>
      </c>
      <c r="F122" s="32"/>
      <c r="G122" s="32"/>
      <c r="H122" s="94"/>
      <c r="I122" s="94"/>
      <c r="J122" s="94"/>
      <c r="K122" s="94"/>
      <c r="L122" s="32"/>
      <c r="M122" s="108"/>
      <c r="N122" s="108"/>
      <c r="O122" s="108"/>
      <c r="P122" s="145" t="s">
        <v>50</v>
      </c>
      <c r="Q122" s="150" t="s">
        <v>69</v>
      </c>
      <c r="R122" s="227">
        <v>3.2269999999999999</v>
      </c>
      <c r="S122" s="165" t="s">
        <v>76</v>
      </c>
      <c r="T122" s="165" t="s">
        <v>76</v>
      </c>
      <c r="U122" s="165" t="s">
        <v>77</v>
      </c>
      <c r="V122" s="165" t="s">
        <v>76</v>
      </c>
      <c r="W122" s="165" t="s">
        <v>76</v>
      </c>
      <c r="X122" s="165" t="s">
        <v>76</v>
      </c>
      <c r="Y122" s="66"/>
      <c r="Z122" s="66"/>
      <c r="AA122" s="66"/>
      <c r="AB122" s="34"/>
      <c r="AC122" s="227">
        <v>3.2269999999999999</v>
      </c>
      <c r="GV122" s="15"/>
      <c r="GW122" s="15"/>
      <c r="GX122" s="15"/>
      <c r="GY122" s="15"/>
      <c r="GZ122" s="15"/>
      <c r="HA122" s="15"/>
      <c r="HB122" s="15"/>
      <c r="HC122" s="15"/>
      <c r="HD122" s="15"/>
      <c r="HE122" s="15"/>
      <c r="HF122" s="15"/>
      <c r="HG122" s="15"/>
      <c r="HH122" s="15"/>
      <c r="HI122" s="15"/>
      <c r="HJ122" s="15"/>
      <c r="HK122" s="15"/>
      <c r="HL122" s="15"/>
      <c r="HM122" s="15"/>
      <c r="HN122" s="15"/>
      <c r="HO122" s="15"/>
      <c r="HP122" s="15"/>
      <c r="HQ122" s="15"/>
      <c r="HR122" s="15"/>
      <c r="HS122" s="15"/>
      <c r="HT122" s="15"/>
      <c r="HU122" s="15"/>
      <c r="HV122" s="15"/>
      <c r="HW122" s="15"/>
      <c r="HX122" s="15"/>
      <c r="HY122" s="15"/>
      <c r="HZ122" s="15"/>
      <c r="IA122" s="15"/>
      <c r="IB122" s="15"/>
      <c r="IC122" s="15"/>
      <c r="ID122" s="15"/>
      <c r="IE122" s="15"/>
      <c r="IF122" s="15"/>
      <c r="IG122" s="15"/>
      <c r="IH122" s="15"/>
      <c r="II122" s="15"/>
      <c r="IJ122" s="15"/>
      <c r="IK122" s="15"/>
      <c r="IL122" s="15"/>
      <c r="IM122" s="15"/>
      <c r="IN122" s="15"/>
      <c r="IO122" s="15"/>
      <c r="IP122" s="15"/>
      <c r="IQ122" s="15"/>
      <c r="IR122" s="15"/>
      <c r="IS122" s="15"/>
      <c r="IT122" s="15"/>
      <c r="IU122" s="15"/>
      <c r="IV122" s="15"/>
    </row>
    <row r="123" spans="1:256" s="16" customFormat="1" ht="34.5" customHeight="1" x14ac:dyDescent="0.25">
      <c r="A123" s="148"/>
      <c r="B123" s="152"/>
      <c r="C123" s="61" t="s">
        <v>57</v>
      </c>
      <c r="D123" s="32">
        <f>E123</f>
        <v>11551315</v>
      </c>
      <c r="E123" s="32">
        <v>11551315</v>
      </c>
      <c r="F123" s="32"/>
      <c r="G123" s="32"/>
      <c r="H123" s="94"/>
      <c r="I123" s="94"/>
      <c r="J123" s="94"/>
      <c r="K123" s="94"/>
      <c r="L123" s="32"/>
      <c r="M123" s="108"/>
      <c r="N123" s="108"/>
      <c r="O123" s="108"/>
      <c r="P123" s="175"/>
      <c r="Q123" s="152"/>
      <c r="R123" s="167"/>
      <c r="S123" s="166"/>
      <c r="T123" s="166"/>
      <c r="U123" s="166"/>
      <c r="V123" s="166"/>
      <c r="W123" s="149"/>
      <c r="X123" s="166"/>
      <c r="Y123" s="66"/>
      <c r="Z123" s="66"/>
      <c r="AA123" s="66"/>
      <c r="AB123" s="34"/>
      <c r="AC123" s="167"/>
      <c r="GV123" s="15"/>
      <c r="GW123" s="15"/>
      <c r="GX123" s="15"/>
      <c r="GY123" s="15"/>
      <c r="GZ123" s="15"/>
      <c r="HA123" s="15"/>
      <c r="HB123" s="15"/>
      <c r="HC123" s="15"/>
      <c r="HD123" s="15"/>
      <c r="HE123" s="15"/>
      <c r="HF123" s="15"/>
      <c r="HG123" s="15"/>
      <c r="HH123" s="15"/>
      <c r="HI123" s="15"/>
      <c r="HJ123" s="15"/>
      <c r="HK123" s="15"/>
      <c r="HL123" s="15"/>
      <c r="HM123" s="15"/>
      <c r="HN123" s="15"/>
      <c r="HO123" s="15"/>
      <c r="HP123" s="15"/>
      <c r="HQ123" s="15"/>
      <c r="HR123" s="15"/>
      <c r="HS123" s="15"/>
      <c r="HT123" s="15"/>
      <c r="HU123" s="15"/>
      <c r="HV123" s="15"/>
      <c r="HW123" s="15"/>
      <c r="HX123" s="15"/>
      <c r="HY123" s="15"/>
      <c r="HZ123" s="15"/>
      <c r="IA123" s="15"/>
      <c r="IB123" s="15"/>
      <c r="IC123" s="15"/>
      <c r="ID123" s="15"/>
      <c r="IE123" s="15"/>
      <c r="IF123" s="15"/>
      <c r="IG123" s="15"/>
      <c r="IH123" s="15"/>
      <c r="II123" s="15"/>
      <c r="IJ123" s="15"/>
      <c r="IK123" s="15"/>
      <c r="IL123" s="15"/>
      <c r="IM123" s="15"/>
      <c r="IN123" s="15"/>
      <c r="IO123" s="15"/>
      <c r="IP123" s="15"/>
      <c r="IQ123" s="15"/>
      <c r="IR123" s="15"/>
      <c r="IS123" s="15"/>
      <c r="IT123" s="15"/>
      <c r="IU123" s="15"/>
      <c r="IV123" s="15"/>
    </row>
    <row r="124" spans="1:256" s="16" customFormat="1" ht="15.6" customHeight="1" x14ac:dyDescent="0.25">
      <c r="A124" s="255"/>
      <c r="B124" s="146" t="s">
        <v>105</v>
      </c>
      <c r="C124" s="36" t="s">
        <v>56</v>
      </c>
      <c r="D124" s="32">
        <f>E124+F124+G124+L124+M124+N124+O124</f>
        <v>3308498528</v>
      </c>
      <c r="E124" s="32">
        <f>E95+E122</f>
        <v>618545952</v>
      </c>
      <c r="F124" s="32">
        <f t="shared" ref="F124:O124" si="20">F95</f>
        <v>346023219</v>
      </c>
      <c r="G124" s="32">
        <f t="shared" si="20"/>
        <v>329251371</v>
      </c>
      <c r="H124" s="32">
        <f t="shared" si="20"/>
        <v>0</v>
      </c>
      <c r="I124" s="32">
        <f t="shared" si="20"/>
        <v>0</v>
      </c>
      <c r="J124" s="32">
        <f t="shared" si="20"/>
        <v>0</v>
      </c>
      <c r="K124" s="32">
        <f t="shared" si="20"/>
        <v>0</v>
      </c>
      <c r="L124" s="32">
        <f t="shared" si="20"/>
        <v>514677986</v>
      </c>
      <c r="M124" s="32">
        <f t="shared" si="20"/>
        <v>500000000</v>
      </c>
      <c r="N124" s="32">
        <f t="shared" si="20"/>
        <v>500000000</v>
      </c>
      <c r="O124" s="32">
        <f t="shared" si="20"/>
        <v>500000000</v>
      </c>
      <c r="P124" s="67" t="s">
        <v>58</v>
      </c>
      <c r="Q124" s="67" t="s">
        <v>58</v>
      </c>
      <c r="R124" s="67" t="s">
        <v>58</v>
      </c>
      <c r="S124" s="67" t="s">
        <v>58</v>
      </c>
      <c r="T124" s="67" t="s">
        <v>58</v>
      </c>
      <c r="U124" s="67" t="s">
        <v>58</v>
      </c>
      <c r="V124" s="67" t="s">
        <v>58</v>
      </c>
      <c r="W124" s="67" t="s">
        <v>58</v>
      </c>
      <c r="X124" s="67" t="s">
        <v>58</v>
      </c>
      <c r="Y124" s="66"/>
      <c r="Z124" s="66"/>
      <c r="AA124" s="66"/>
      <c r="AB124" s="34"/>
      <c r="AC124" s="44" t="s">
        <v>58</v>
      </c>
      <c r="GV124" s="15"/>
      <c r="GW124" s="15"/>
      <c r="GX124" s="15"/>
      <c r="GY124" s="15"/>
      <c r="GZ124" s="15"/>
      <c r="HA124" s="15"/>
      <c r="HB124" s="15"/>
      <c r="HC124" s="15"/>
      <c r="HD124" s="15"/>
      <c r="HE124" s="15"/>
      <c r="HF124" s="15"/>
      <c r="HG124" s="15"/>
      <c r="HH124" s="15"/>
      <c r="HI124" s="15"/>
      <c r="HJ124" s="15"/>
      <c r="HK124" s="15"/>
      <c r="HL124" s="15"/>
      <c r="HM124" s="15"/>
      <c r="HN124" s="15"/>
      <c r="HO124" s="15"/>
      <c r="HP124" s="15"/>
      <c r="HQ124" s="15"/>
      <c r="HR124" s="15"/>
      <c r="HS124" s="15"/>
      <c r="HT124" s="15"/>
      <c r="HU124" s="15"/>
      <c r="HV124" s="15"/>
      <c r="HW124" s="15"/>
      <c r="HX124" s="15"/>
      <c r="HY124" s="15"/>
      <c r="HZ124" s="15"/>
      <c r="IA124" s="15"/>
      <c r="IB124" s="15"/>
      <c r="IC124" s="15"/>
      <c r="ID124" s="15"/>
      <c r="IE124" s="15"/>
      <c r="IF124" s="15"/>
      <c r="IG124" s="15"/>
      <c r="IH124" s="15"/>
      <c r="II124" s="15"/>
      <c r="IJ124" s="15"/>
      <c r="IK124" s="15"/>
      <c r="IL124" s="15"/>
      <c r="IM124" s="15"/>
      <c r="IN124" s="15"/>
      <c r="IO124" s="15"/>
      <c r="IP124" s="15"/>
      <c r="IQ124" s="15"/>
      <c r="IR124" s="15"/>
      <c r="IS124" s="15"/>
      <c r="IT124" s="15"/>
      <c r="IU124" s="15"/>
      <c r="IV124" s="15"/>
    </row>
    <row r="125" spans="1:256" s="16" customFormat="1" ht="81" customHeight="1" x14ac:dyDescent="0.25">
      <c r="A125" s="255"/>
      <c r="B125" s="146"/>
      <c r="C125" s="61" t="s">
        <v>61</v>
      </c>
      <c r="D125" s="32">
        <f>E125+F125+G125+L125+M125+N125+O125</f>
        <v>2609710616</v>
      </c>
      <c r="E125" s="32">
        <f>E96</f>
        <v>445351516</v>
      </c>
      <c r="F125" s="32">
        <f t="shared" ref="F125:O125" si="21">F96</f>
        <v>197121700</v>
      </c>
      <c r="G125" s="32">
        <f t="shared" si="21"/>
        <v>237975000</v>
      </c>
      <c r="H125" s="32">
        <f t="shared" si="21"/>
        <v>0</v>
      </c>
      <c r="I125" s="32">
        <f t="shared" si="21"/>
        <v>0</v>
      </c>
      <c r="J125" s="32">
        <f t="shared" si="21"/>
        <v>0</v>
      </c>
      <c r="K125" s="32">
        <f t="shared" si="21"/>
        <v>0</v>
      </c>
      <c r="L125" s="32">
        <f t="shared" si="21"/>
        <v>439262400</v>
      </c>
      <c r="M125" s="32">
        <f t="shared" si="21"/>
        <v>430000000</v>
      </c>
      <c r="N125" s="32">
        <f t="shared" si="21"/>
        <v>430000000</v>
      </c>
      <c r="O125" s="32">
        <f t="shared" si="21"/>
        <v>430000000</v>
      </c>
      <c r="P125" s="67" t="s">
        <v>58</v>
      </c>
      <c r="Q125" s="67" t="s">
        <v>58</v>
      </c>
      <c r="R125" s="67" t="s">
        <v>58</v>
      </c>
      <c r="S125" s="67" t="s">
        <v>58</v>
      </c>
      <c r="T125" s="67" t="s">
        <v>58</v>
      </c>
      <c r="U125" s="67" t="s">
        <v>58</v>
      </c>
      <c r="V125" s="67" t="s">
        <v>58</v>
      </c>
      <c r="W125" s="67" t="s">
        <v>58</v>
      </c>
      <c r="X125" s="67" t="s">
        <v>58</v>
      </c>
      <c r="Y125" s="66"/>
      <c r="Z125" s="66"/>
      <c r="AA125" s="66"/>
      <c r="AB125" s="34"/>
      <c r="AC125" s="44" t="s">
        <v>58</v>
      </c>
      <c r="GV125" s="15"/>
      <c r="GW125" s="15"/>
      <c r="GX125" s="15"/>
      <c r="GY125" s="15"/>
      <c r="GZ125" s="15"/>
      <c r="HA125" s="15"/>
      <c r="HB125" s="15"/>
      <c r="HC125" s="15"/>
      <c r="HD125" s="15"/>
      <c r="HE125" s="15"/>
      <c r="HF125" s="15"/>
      <c r="HG125" s="15"/>
      <c r="HH125" s="15"/>
      <c r="HI125" s="15"/>
      <c r="HJ125" s="15"/>
      <c r="HK125" s="15"/>
      <c r="HL125" s="15"/>
      <c r="HM125" s="15"/>
      <c r="HN125" s="15"/>
      <c r="HO125" s="15"/>
      <c r="HP125" s="15"/>
      <c r="HQ125" s="15"/>
      <c r="HR125" s="15"/>
      <c r="HS125" s="15"/>
      <c r="HT125" s="15"/>
      <c r="HU125" s="15"/>
      <c r="HV125" s="15"/>
      <c r="HW125" s="15"/>
      <c r="HX125" s="15"/>
      <c r="HY125" s="15"/>
      <c r="HZ125" s="15"/>
      <c r="IA125" s="15"/>
      <c r="IB125" s="15"/>
      <c r="IC125" s="15"/>
      <c r="ID125" s="15"/>
      <c r="IE125" s="15"/>
      <c r="IF125" s="15"/>
      <c r="IG125" s="15"/>
      <c r="IH125" s="15"/>
      <c r="II125" s="15"/>
      <c r="IJ125" s="15"/>
      <c r="IK125" s="15"/>
      <c r="IL125" s="15"/>
      <c r="IM125" s="15"/>
      <c r="IN125" s="15"/>
      <c r="IO125" s="15"/>
      <c r="IP125" s="15"/>
      <c r="IQ125" s="15"/>
      <c r="IR125" s="15"/>
      <c r="IS125" s="15"/>
      <c r="IT125" s="15"/>
      <c r="IU125" s="15"/>
      <c r="IV125" s="15"/>
    </row>
    <row r="126" spans="1:256" s="16" customFormat="1" ht="31.5" x14ac:dyDescent="0.25">
      <c r="A126" s="255"/>
      <c r="B126" s="146"/>
      <c r="C126" s="61" t="s">
        <v>57</v>
      </c>
      <c r="D126" s="32">
        <f>E126+F126+G126+L126+M126+N126+O126</f>
        <v>698787912</v>
      </c>
      <c r="E126" s="32">
        <f>E97+E123</f>
        <v>173194436</v>
      </c>
      <c r="F126" s="32">
        <f t="shared" ref="F126:O126" si="22">F97</f>
        <v>148901519</v>
      </c>
      <c r="G126" s="32">
        <f t="shared" si="22"/>
        <v>91276371</v>
      </c>
      <c r="H126" s="32">
        <f t="shared" si="22"/>
        <v>0</v>
      </c>
      <c r="I126" s="32">
        <f t="shared" si="22"/>
        <v>0</v>
      </c>
      <c r="J126" s="32">
        <f t="shared" si="22"/>
        <v>0</v>
      </c>
      <c r="K126" s="32">
        <f t="shared" si="22"/>
        <v>0</v>
      </c>
      <c r="L126" s="32">
        <f t="shared" si="22"/>
        <v>75415586</v>
      </c>
      <c r="M126" s="32">
        <f t="shared" si="22"/>
        <v>70000000</v>
      </c>
      <c r="N126" s="32">
        <f t="shared" si="22"/>
        <v>70000000</v>
      </c>
      <c r="O126" s="32">
        <f t="shared" si="22"/>
        <v>70000000</v>
      </c>
      <c r="P126" s="67" t="s">
        <v>58</v>
      </c>
      <c r="Q126" s="67" t="s">
        <v>58</v>
      </c>
      <c r="R126" s="67" t="s">
        <v>58</v>
      </c>
      <c r="S126" s="67" t="s">
        <v>58</v>
      </c>
      <c r="T126" s="67" t="s">
        <v>58</v>
      </c>
      <c r="U126" s="67" t="s">
        <v>58</v>
      </c>
      <c r="V126" s="67" t="s">
        <v>58</v>
      </c>
      <c r="W126" s="67" t="s">
        <v>58</v>
      </c>
      <c r="X126" s="67" t="s">
        <v>58</v>
      </c>
      <c r="Y126" s="66"/>
      <c r="Z126" s="66"/>
      <c r="AA126" s="66"/>
      <c r="AB126" s="34"/>
      <c r="AC126" s="44" t="s">
        <v>58</v>
      </c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  <c r="HT126" s="15"/>
      <c r="HU126" s="15"/>
      <c r="HV126" s="15"/>
      <c r="HW126" s="15"/>
      <c r="HX126" s="15"/>
      <c r="HY126" s="15"/>
      <c r="HZ126" s="15"/>
      <c r="IA126" s="15"/>
      <c r="IB126" s="15"/>
      <c r="IC126" s="15"/>
      <c r="ID126" s="15"/>
      <c r="IE126" s="15"/>
      <c r="IF126" s="15"/>
      <c r="IG126" s="15"/>
      <c r="IH126" s="15"/>
      <c r="II126" s="15"/>
      <c r="IJ126" s="15"/>
      <c r="IK126" s="15"/>
      <c r="IL126" s="15"/>
      <c r="IM126" s="15"/>
      <c r="IN126" s="15"/>
      <c r="IO126" s="15"/>
      <c r="IP126" s="15"/>
      <c r="IQ126" s="15"/>
      <c r="IR126" s="15"/>
      <c r="IS126" s="15"/>
      <c r="IT126" s="15"/>
      <c r="IU126" s="15"/>
      <c r="IV126" s="15"/>
    </row>
    <row r="127" spans="1:256" s="16" customFormat="1" ht="39" customHeight="1" x14ac:dyDescent="0.25">
      <c r="A127" s="111"/>
      <c r="B127" s="236" t="s">
        <v>62</v>
      </c>
      <c r="C127" s="236"/>
      <c r="D127" s="236"/>
      <c r="E127" s="236"/>
      <c r="F127" s="236"/>
      <c r="G127" s="236"/>
      <c r="H127" s="236"/>
      <c r="I127" s="236"/>
      <c r="J127" s="236"/>
      <c r="K127" s="236"/>
      <c r="L127" s="236"/>
      <c r="M127" s="236"/>
      <c r="N127" s="236"/>
      <c r="O127" s="236"/>
      <c r="P127" s="236"/>
      <c r="Q127" s="236"/>
      <c r="R127" s="236"/>
      <c r="S127" s="236"/>
      <c r="T127" s="236"/>
      <c r="U127" s="236"/>
      <c r="V127" s="236"/>
      <c r="W127" s="236"/>
      <c r="X127" s="236"/>
      <c r="Y127" s="112"/>
      <c r="Z127" s="112"/>
      <c r="AA127" s="112"/>
      <c r="AB127" s="49"/>
      <c r="AC127" s="113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  <c r="HT127" s="15"/>
      <c r="HU127" s="15"/>
      <c r="HV127" s="15"/>
      <c r="HW127" s="15"/>
      <c r="HX127" s="15"/>
      <c r="HY127" s="15"/>
      <c r="HZ127" s="15"/>
      <c r="IA127" s="15"/>
      <c r="IB127" s="15"/>
      <c r="IC127" s="15"/>
      <c r="ID127" s="15"/>
      <c r="IE127" s="15"/>
      <c r="IF127" s="15"/>
      <c r="IG127" s="15"/>
      <c r="IH127" s="15"/>
      <c r="II127" s="15"/>
      <c r="IJ127" s="15"/>
      <c r="IK127" s="15"/>
      <c r="IL127" s="15"/>
      <c r="IM127" s="15"/>
      <c r="IN127" s="15"/>
      <c r="IO127" s="15"/>
      <c r="IP127" s="15"/>
      <c r="IQ127" s="15"/>
      <c r="IR127" s="15"/>
      <c r="IS127" s="15"/>
      <c r="IT127" s="15"/>
      <c r="IU127" s="15"/>
      <c r="IV127" s="15"/>
    </row>
    <row r="128" spans="1:256" s="16" customFormat="1" ht="15.6" customHeight="1" x14ac:dyDescent="0.25">
      <c r="A128" s="148" t="s">
        <v>98</v>
      </c>
      <c r="B128" s="238" t="s">
        <v>118</v>
      </c>
      <c r="C128" s="105" t="s">
        <v>56</v>
      </c>
      <c r="D128" s="90">
        <f>E128+F128+G128+L128+M128+N128+O128</f>
        <v>41818230</v>
      </c>
      <c r="E128" s="90">
        <v>4827975</v>
      </c>
      <c r="F128" s="90"/>
      <c r="G128" s="90">
        <f>G131</f>
        <v>7398051</v>
      </c>
      <c r="H128" s="90">
        <f t="shared" ref="H128:O128" si="23">H131</f>
        <v>7398051</v>
      </c>
      <c r="I128" s="90">
        <f t="shared" si="23"/>
        <v>7398051</v>
      </c>
      <c r="J128" s="90">
        <f t="shared" si="23"/>
        <v>7398051</v>
      </c>
      <c r="K128" s="90">
        <f t="shared" si="23"/>
        <v>7398051</v>
      </c>
      <c r="L128" s="90">
        <f t="shared" si="23"/>
        <v>7398051</v>
      </c>
      <c r="M128" s="90">
        <f t="shared" si="23"/>
        <v>7398051</v>
      </c>
      <c r="N128" s="90">
        <f t="shared" si="23"/>
        <v>7398051</v>
      </c>
      <c r="O128" s="90">
        <f t="shared" si="23"/>
        <v>7398051</v>
      </c>
      <c r="P128" s="175" t="s">
        <v>50</v>
      </c>
      <c r="Q128" s="152" t="s">
        <v>64</v>
      </c>
      <c r="R128" s="166">
        <v>3.14</v>
      </c>
      <c r="S128" s="167">
        <v>7.4930000000000003</v>
      </c>
      <c r="T128" s="167">
        <v>7.4930000000000003</v>
      </c>
      <c r="U128" s="167">
        <v>7.4930000000000003</v>
      </c>
      <c r="V128" s="167">
        <v>7.4930000000000003</v>
      </c>
      <c r="W128" s="167">
        <v>7.4930000000000003</v>
      </c>
      <c r="X128" s="167">
        <v>7.4930000000000003</v>
      </c>
      <c r="Y128" s="66"/>
      <c r="Z128" s="66"/>
      <c r="AA128" s="66"/>
      <c r="AB128" s="56"/>
      <c r="AC128" s="201">
        <v>48.097999999999999</v>
      </c>
      <c r="GV128" s="15"/>
      <c r="GW128" s="15"/>
      <c r="GX128" s="15"/>
      <c r="GY128" s="15"/>
      <c r="GZ128" s="15"/>
      <c r="HA128" s="15"/>
      <c r="HB128" s="15"/>
      <c r="HC128" s="15"/>
      <c r="HD128" s="15"/>
      <c r="HE128" s="15"/>
      <c r="HF128" s="15"/>
      <c r="HG128" s="15"/>
      <c r="HH128" s="15"/>
      <c r="HI128" s="15"/>
      <c r="HJ128" s="15"/>
      <c r="HK128" s="15"/>
      <c r="HL128" s="15"/>
      <c r="HM128" s="15"/>
      <c r="HN128" s="15"/>
      <c r="HO128" s="15"/>
      <c r="HP128" s="15"/>
      <c r="HQ128" s="15"/>
      <c r="HR128" s="15"/>
      <c r="HS128" s="15"/>
      <c r="HT128" s="15"/>
      <c r="HU128" s="15"/>
      <c r="HV128" s="15"/>
      <c r="HW128" s="15"/>
      <c r="HX128" s="15"/>
      <c r="HY128" s="15"/>
      <c r="HZ128" s="15"/>
      <c r="IA128" s="15"/>
      <c r="IB128" s="15"/>
      <c r="IC128" s="15"/>
      <c r="ID128" s="15"/>
      <c r="IE128" s="15"/>
      <c r="IF128" s="15"/>
      <c r="IG128" s="15"/>
      <c r="IH128" s="15"/>
      <c r="II128" s="15"/>
      <c r="IJ128" s="15"/>
      <c r="IK128" s="15"/>
      <c r="IL128" s="15"/>
      <c r="IM128" s="15"/>
      <c r="IN128" s="15"/>
      <c r="IO128" s="15"/>
      <c r="IP128" s="15"/>
      <c r="IQ128" s="15"/>
      <c r="IR128" s="15"/>
      <c r="IS128" s="15"/>
      <c r="IT128" s="15"/>
      <c r="IU128" s="15"/>
      <c r="IV128" s="15"/>
    </row>
    <row r="129" spans="1:256" s="16" customFormat="1" ht="35.25" customHeight="1" x14ac:dyDescent="0.25">
      <c r="A129" s="148"/>
      <c r="B129" s="239"/>
      <c r="C129" s="114" t="s">
        <v>57</v>
      </c>
      <c r="D129" s="32">
        <f>E129+F129+G129+L129+M129+N129+O129</f>
        <v>41818230</v>
      </c>
      <c r="E129" s="32">
        <v>4827975</v>
      </c>
      <c r="F129" s="32"/>
      <c r="G129" s="32">
        <f>G131</f>
        <v>7398051</v>
      </c>
      <c r="H129" s="32">
        <f t="shared" ref="H129:O129" si="24">H131</f>
        <v>7398051</v>
      </c>
      <c r="I129" s="32">
        <f t="shared" si="24"/>
        <v>7398051</v>
      </c>
      <c r="J129" s="32">
        <f t="shared" si="24"/>
        <v>7398051</v>
      </c>
      <c r="K129" s="32">
        <f t="shared" si="24"/>
        <v>7398051</v>
      </c>
      <c r="L129" s="32">
        <f t="shared" si="24"/>
        <v>7398051</v>
      </c>
      <c r="M129" s="32">
        <f t="shared" si="24"/>
        <v>7398051</v>
      </c>
      <c r="N129" s="32">
        <f t="shared" si="24"/>
        <v>7398051</v>
      </c>
      <c r="O129" s="32">
        <f t="shared" si="24"/>
        <v>7398051</v>
      </c>
      <c r="P129" s="145"/>
      <c r="Q129" s="146"/>
      <c r="R129" s="164"/>
      <c r="S129" s="144"/>
      <c r="T129" s="144"/>
      <c r="U129" s="144"/>
      <c r="V129" s="144"/>
      <c r="W129" s="144"/>
      <c r="X129" s="144"/>
      <c r="Y129" s="66"/>
      <c r="Z129" s="66"/>
      <c r="AA129" s="66"/>
      <c r="AB129" s="115"/>
      <c r="AC129" s="167"/>
      <c r="GV129" s="15"/>
      <c r="GW129" s="15"/>
      <c r="GX129" s="15"/>
      <c r="GY129" s="15"/>
      <c r="GZ129" s="15"/>
      <c r="HA129" s="15"/>
      <c r="HB129" s="15"/>
      <c r="HC129" s="15"/>
      <c r="HD129" s="15"/>
      <c r="HE129" s="15"/>
      <c r="HF129" s="15"/>
      <c r="HG129" s="15"/>
      <c r="HH129" s="15"/>
      <c r="HI129" s="15"/>
      <c r="HJ129" s="15"/>
      <c r="HK129" s="15"/>
      <c r="HL129" s="15"/>
      <c r="HM129" s="15"/>
      <c r="HN129" s="15"/>
      <c r="HO129" s="15"/>
      <c r="HP129" s="15"/>
      <c r="HQ129" s="15"/>
      <c r="HR129" s="15"/>
      <c r="HS129" s="15"/>
      <c r="HT129" s="15"/>
      <c r="HU129" s="15"/>
      <c r="HV129" s="15"/>
      <c r="HW129" s="15"/>
      <c r="HX129" s="15"/>
      <c r="HY129" s="15"/>
      <c r="HZ129" s="15"/>
      <c r="IA129" s="15"/>
      <c r="IB129" s="15"/>
      <c r="IC129" s="15"/>
      <c r="ID129" s="15"/>
      <c r="IE129" s="15"/>
      <c r="IF129" s="15"/>
      <c r="IG129" s="15"/>
      <c r="IH129" s="15"/>
      <c r="II129" s="15"/>
      <c r="IJ129" s="15"/>
      <c r="IK129" s="15"/>
      <c r="IL129" s="15"/>
      <c r="IM129" s="15"/>
      <c r="IN129" s="15"/>
      <c r="IO129" s="15"/>
      <c r="IP129" s="15"/>
      <c r="IQ129" s="15"/>
      <c r="IR129" s="15"/>
      <c r="IS129" s="15"/>
      <c r="IT129" s="15"/>
      <c r="IU129" s="15"/>
      <c r="IV129" s="15"/>
    </row>
    <row r="130" spans="1:256" s="16" customFormat="1" ht="15.6" customHeight="1" x14ac:dyDescent="0.25">
      <c r="A130" s="145"/>
      <c r="B130" s="152" t="s">
        <v>106</v>
      </c>
      <c r="C130" s="36" t="s">
        <v>56</v>
      </c>
      <c r="D130" s="32">
        <f>E130+F130+G130+L130+M130+N130+O130</f>
        <v>41818230</v>
      </c>
      <c r="E130" s="32">
        <v>4827975</v>
      </c>
      <c r="F130" s="32"/>
      <c r="G130" s="32">
        <v>7398051</v>
      </c>
      <c r="H130" s="32">
        <v>7398051</v>
      </c>
      <c r="I130" s="32">
        <v>7398051</v>
      </c>
      <c r="J130" s="32">
        <v>7398051</v>
      </c>
      <c r="K130" s="32">
        <v>7398051</v>
      </c>
      <c r="L130" s="32">
        <v>7398051</v>
      </c>
      <c r="M130" s="32">
        <v>7398051</v>
      </c>
      <c r="N130" s="32">
        <v>7398051</v>
      </c>
      <c r="O130" s="32">
        <v>7398051</v>
      </c>
      <c r="P130" s="67" t="s">
        <v>58</v>
      </c>
      <c r="Q130" s="67" t="s">
        <v>58</v>
      </c>
      <c r="R130" s="67" t="s">
        <v>58</v>
      </c>
      <c r="S130" s="67" t="s">
        <v>58</v>
      </c>
      <c r="T130" s="67" t="s">
        <v>58</v>
      </c>
      <c r="U130" s="67" t="s">
        <v>58</v>
      </c>
      <c r="V130" s="67" t="s">
        <v>58</v>
      </c>
      <c r="W130" s="67" t="s">
        <v>58</v>
      </c>
      <c r="X130" s="67" t="s">
        <v>58</v>
      </c>
      <c r="Y130" s="66"/>
      <c r="Z130" s="66"/>
      <c r="AA130" s="66"/>
      <c r="AB130" s="115"/>
      <c r="AC130" s="44" t="s">
        <v>58</v>
      </c>
      <c r="GV130" s="15"/>
      <c r="GW130" s="15"/>
      <c r="GX130" s="15"/>
      <c r="GY130" s="15"/>
      <c r="GZ130" s="15"/>
      <c r="HA130" s="15"/>
      <c r="HB130" s="15"/>
      <c r="HC130" s="15"/>
      <c r="HD130" s="15"/>
      <c r="HE130" s="15"/>
      <c r="HF130" s="15"/>
      <c r="HG130" s="15"/>
      <c r="HH130" s="15"/>
      <c r="HI130" s="15"/>
      <c r="HJ130" s="15"/>
      <c r="HK130" s="15"/>
      <c r="HL130" s="15"/>
      <c r="HM130" s="15"/>
      <c r="HN130" s="15"/>
      <c r="HO130" s="15"/>
      <c r="HP130" s="15"/>
      <c r="HQ130" s="15"/>
      <c r="HR130" s="15"/>
      <c r="HS130" s="15"/>
      <c r="HT130" s="15"/>
      <c r="HU130" s="15"/>
      <c r="HV130" s="15"/>
      <c r="HW130" s="15"/>
      <c r="HX130" s="15"/>
      <c r="HY130" s="15"/>
      <c r="HZ130" s="15"/>
      <c r="IA130" s="15"/>
      <c r="IB130" s="15"/>
      <c r="IC130" s="15"/>
      <c r="ID130" s="15"/>
      <c r="IE130" s="15"/>
      <c r="IF130" s="15"/>
      <c r="IG130" s="15"/>
      <c r="IH130" s="15"/>
      <c r="II130" s="15"/>
      <c r="IJ130" s="15"/>
      <c r="IK130" s="15"/>
      <c r="IL130" s="15"/>
      <c r="IM130" s="15"/>
      <c r="IN130" s="15"/>
      <c r="IO130" s="15"/>
      <c r="IP130" s="15"/>
      <c r="IQ130" s="15"/>
      <c r="IR130" s="15"/>
      <c r="IS130" s="15"/>
      <c r="IT130" s="15"/>
      <c r="IU130" s="15"/>
      <c r="IV130" s="15"/>
    </row>
    <row r="131" spans="1:256" s="16" customFormat="1" ht="31.5" x14ac:dyDescent="0.25">
      <c r="A131" s="145"/>
      <c r="B131" s="146"/>
      <c r="C131" s="61" t="s">
        <v>57</v>
      </c>
      <c r="D131" s="32">
        <f>E131+F131+G131+L131+M131+N131+O131</f>
        <v>41818230</v>
      </c>
      <c r="E131" s="32">
        <v>4827975</v>
      </c>
      <c r="F131" s="32"/>
      <c r="G131" s="32">
        <v>7398051</v>
      </c>
      <c r="H131" s="32">
        <v>7398051</v>
      </c>
      <c r="I131" s="32">
        <v>7398051</v>
      </c>
      <c r="J131" s="32">
        <v>7398051</v>
      </c>
      <c r="K131" s="32">
        <v>7398051</v>
      </c>
      <c r="L131" s="32">
        <v>7398051</v>
      </c>
      <c r="M131" s="32">
        <v>7398051</v>
      </c>
      <c r="N131" s="32">
        <v>7398051</v>
      </c>
      <c r="O131" s="32">
        <v>7398051</v>
      </c>
      <c r="P131" s="67" t="s">
        <v>58</v>
      </c>
      <c r="Q131" s="67" t="s">
        <v>58</v>
      </c>
      <c r="R131" s="67" t="s">
        <v>58</v>
      </c>
      <c r="S131" s="67" t="s">
        <v>58</v>
      </c>
      <c r="T131" s="67" t="s">
        <v>58</v>
      </c>
      <c r="U131" s="67" t="s">
        <v>58</v>
      </c>
      <c r="V131" s="67" t="s">
        <v>58</v>
      </c>
      <c r="W131" s="67" t="s">
        <v>58</v>
      </c>
      <c r="X131" s="67" t="s">
        <v>58</v>
      </c>
      <c r="Y131" s="52"/>
      <c r="Z131" s="52"/>
      <c r="AA131" s="52"/>
      <c r="AB131" s="34"/>
      <c r="AC131" s="44" t="s">
        <v>58</v>
      </c>
    </row>
    <row r="132" spans="1:256" s="16" customFormat="1" ht="36.75" customHeight="1" x14ac:dyDescent="0.25">
      <c r="A132" s="116"/>
      <c r="B132" s="145" t="s">
        <v>66</v>
      </c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66"/>
      <c r="Z132" s="66"/>
      <c r="AA132" s="66"/>
      <c r="AB132" s="34"/>
      <c r="AC132" s="44"/>
      <c r="GV132" s="15"/>
      <c r="GW132" s="15"/>
      <c r="GX132" s="15"/>
      <c r="GY132" s="15"/>
      <c r="GZ132" s="15"/>
      <c r="HA132" s="15"/>
      <c r="HB132" s="15"/>
      <c r="HC132" s="15"/>
      <c r="HD132" s="15"/>
      <c r="HE132" s="15"/>
      <c r="HF132" s="15"/>
      <c r="HG132" s="15"/>
      <c r="HH132" s="15"/>
      <c r="HI132" s="15"/>
      <c r="HJ132" s="15"/>
      <c r="HK132" s="15"/>
      <c r="HL132" s="15"/>
      <c r="HM132" s="15"/>
      <c r="HN132" s="15"/>
      <c r="HO132" s="15"/>
      <c r="HP132" s="15"/>
      <c r="HQ132" s="15"/>
      <c r="HR132" s="15"/>
      <c r="HS132" s="15"/>
      <c r="HT132" s="15"/>
      <c r="HU132" s="15"/>
      <c r="HV132" s="15"/>
      <c r="HW132" s="15"/>
      <c r="HX132" s="15"/>
      <c r="HY132" s="15"/>
      <c r="HZ132" s="15"/>
      <c r="IA132" s="15"/>
      <c r="IB132" s="15"/>
      <c r="IC132" s="15"/>
      <c r="ID132" s="15"/>
      <c r="IE132" s="15"/>
      <c r="IF132" s="15"/>
      <c r="IG132" s="15"/>
      <c r="IH132" s="15"/>
      <c r="II132" s="15"/>
      <c r="IJ132" s="15"/>
      <c r="IK132" s="15"/>
      <c r="IL132" s="15"/>
      <c r="IM132" s="15"/>
      <c r="IN132" s="15"/>
      <c r="IO132" s="15"/>
      <c r="IP132" s="15"/>
      <c r="IQ132" s="15"/>
      <c r="IR132" s="15"/>
      <c r="IS132" s="15"/>
      <c r="IT132" s="15"/>
      <c r="IU132" s="15"/>
      <c r="IV132" s="15"/>
    </row>
    <row r="133" spans="1:256" s="16" customFormat="1" ht="15" customHeight="1" x14ac:dyDescent="0.25">
      <c r="A133" s="147" t="s">
        <v>99</v>
      </c>
      <c r="B133" s="173" t="s">
        <v>5</v>
      </c>
      <c r="C133" s="36" t="s">
        <v>56</v>
      </c>
      <c r="D133" s="106">
        <f>E133+F133+G133+L133+M133+N133+O133</f>
        <v>7529272467</v>
      </c>
      <c r="E133" s="32">
        <v>831204656</v>
      </c>
      <c r="F133" s="32">
        <v>1104076475</v>
      </c>
      <c r="G133" s="32">
        <f>G135</f>
        <v>1208705486</v>
      </c>
      <c r="H133" s="94"/>
      <c r="I133" s="94"/>
      <c r="J133" s="94"/>
      <c r="K133" s="94"/>
      <c r="L133" s="32">
        <f>L135</f>
        <v>1194317290</v>
      </c>
      <c r="M133" s="32">
        <f>M135</f>
        <v>982925260</v>
      </c>
      <c r="N133" s="32">
        <f>N135</f>
        <v>1061559280</v>
      </c>
      <c r="O133" s="32">
        <f>O135</f>
        <v>1146484020</v>
      </c>
      <c r="P133" s="160" t="s">
        <v>50</v>
      </c>
      <c r="Q133" s="237" t="s">
        <v>119</v>
      </c>
      <c r="R133" s="165">
        <v>4321.8500000000004</v>
      </c>
      <c r="S133" s="165">
        <v>4342.97</v>
      </c>
      <c r="T133" s="165">
        <v>4364.67</v>
      </c>
      <c r="U133" s="165">
        <v>4386.37</v>
      </c>
      <c r="V133" s="165">
        <v>4408.07</v>
      </c>
      <c r="W133" s="165">
        <v>4429.7700000000004</v>
      </c>
      <c r="X133" s="165">
        <v>4451.47</v>
      </c>
      <c r="Y133" s="66"/>
      <c r="Z133" s="66"/>
      <c r="AA133" s="66"/>
      <c r="AB133" s="34"/>
      <c r="AC133" s="165">
        <v>4451.47</v>
      </c>
      <c r="GV133" s="15"/>
      <c r="GW133" s="15"/>
      <c r="GX133" s="15"/>
      <c r="GY133" s="15"/>
      <c r="GZ133" s="15"/>
      <c r="HA133" s="15"/>
      <c r="HB133" s="15"/>
      <c r="HC133" s="15"/>
      <c r="HD133" s="15"/>
      <c r="HE133" s="15"/>
      <c r="HF133" s="15"/>
      <c r="HG133" s="15"/>
      <c r="HH133" s="15"/>
      <c r="HI133" s="15"/>
      <c r="HJ133" s="15"/>
      <c r="HK133" s="15"/>
      <c r="HL133" s="15"/>
      <c r="HM133" s="15"/>
      <c r="HN133" s="15"/>
      <c r="HO133" s="15"/>
      <c r="HP133" s="15"/>
      <c r="HQ133" s="15"/>
      <c r="HR133" s="15"/>
      <c r="HS133" s="15"/>
      <c r="HT133" s="15"/>
      <c r="HU133" s="15"/>
      <c r="HV133" s="15"/>
      <c r="HW133" s="15"/>
      <c r="HX133" s="15"/>
      <c r="HY133" s="15"/>
      <c r="HZ133" s="15"/>
      <c r="IA133" s="15"/>
      <c r="IB133" s="15"/>
      <c r="IC133" s="15"/>
      <c r="ID133" s="15"/>
      <c r="IE133" s="15"/>
      <c r="IF133" s="15"/>
      <c r="IG133" s="15"/>
      <c r="IH133" s="15"/>
      <c r="II133" s="15"/>
      <c r="IJ133" s="15"/>
      <c r="IK133" s="15"/>
      <c r="IL133" s="15"/>
      <c r="IM133" s="15"/>
      <c r="IN133" s="15"/>
      <c r="IO133" s="15"/>
      <c r="IP133" s="15"/>
      <c r="IQ133" s="15"/>
      <c r="IR133" s="15"/>
      <c r="IS133" s="15"/>
      <c r="IT133" s="15"/>
      <c r="IU133" s="15"/>
      <c r="IV133" s="15"/>
    </row>
    <row r="134" spans="1:256" s="16" customFormat="1" ht="79.5" customHeight="1" x14ac:dyDescent="0.25">
      <c r="A134" s="148"/>
      <c r="B134" s="173"/>
      <c r="C134" s="61" t="s">
        <v>61</v>
      </c>
      <c r="D134" s="106">
        <f>E134</f>
        <v>1859200</v>
      </c>
      <c r="E134" s="32">
        <v>1859200</v>
      </c>
      <c r="F134" s="117"/>
      <c r="G134" s="117"/>
      <c r="H134" s="118"/>
      <c r="I134" s="118"/>
      <c r="J134" s="118"/>
      <c r="K134" s="118"/>
      <c r="L134" s="117"/>
      <c r="M134" s="32"/>
      <c r="N134" s="32"/>
      <c r="O134" s="32"/>
      <c r="P134" s="160"/>
      <c r="Q134" s="237"/>
      <c r="R134" s="165"/>
      <c r="S134" s="165"/>
      <c r="T134" s="165"/>
      <c r="U134" s="165"/>
      <c r="V134" s="165"/>
      <c r="W134" s="165"/>
      <c r="X134" s="165"/>
      <c r="Y134" s="66"/>
      <c r="Z134" s="66"/>
      <c r="AA134" s="66"/>
      <c r="AB134" s="34"/>
      <c r="AC134" s="208"/>
      <c r="GV134" s="15"/>
      <c r="GW134" s="15"/>
      <c r="GX134" s="15"/>
      <c r="GY134" s="15"/>
      <c r="GZ134" s="15"/>
      <c r="HA134" s="15"/>
      <c r="HB134" s="15"/>
      <c r="HC134" s="15"/>
      <c r="HD134" s="15"/>
      <c r="HE134" s="15"/>
      <c r="HF134" s="15"/>
      <c r="HG134" s="15"/>
      <c r="HH134" s="15"/>
      <c r="HI134" s="15"/>
      <c r="HJ134" s="15"/>
      <c r="HK134" s="15"/>
      <c r="HL134" s="15"/>
      <c r="HM134" s="15"/>
      <c r="HN134" s="15"/>
      <c r="HO134" s="15"/>
      <c r="HP134" s="15"/>
      <c r="HQ134" s="15"/>
      <c r="HR134" s="15"/>
      <c r="HS134" s="15"/>
      <c r="HT134" s="15"/>
      <c r="HU134" s="15"/>
      <c r="HV134" s="15"/>
      <c r="HW134" s="15"/>
      <c r="HX134" s="15"/>
      <c r="HY134" s="15"/>
      <c r="HZ134" s="15"/>
      <c r="IA134" s="15"/>
      <c r="IB134" s="15"/>
      <c r="IC134" s="15"/>
      <c r="ID134" s="15"/>
      <c r="IE134" s="15"/>
      <c r="IF134" s="15"/>
      <c r="IG134" s="15"/>
      <c r="IH134" s="15"/>
      <c r="II134" s="15"/>
      <c r="IJ134" s="15"/>
      <c r="IK134" s="15"/>
      <c r="IL134" s="15"/>
      <c r="IM134" s="15"/>
      <c r="IN134" s="15"/>
      <c r="IO134" s="15"/>
      <c r="IP134" s="15"/>
      <c r="IQ134" s="15"/>
      <c r="IR134" s="15"/>
      <c r="IS134" s="15"/>
      <c r="IT134" s="15"/>
      <c r="IU134" s="15"/>
      <c r="IV134" s="15"/>
    </row>
    <row r="135" spans="1:256" s="16" customFormat="1" ht="33.75" customHeight="1" x14ac:dyDescent="0.25">
      <c r="A135" s="149"/>
      <c r="B135" s="173"/>
      <c r="C135" s="61" t="s">
        <v>57</v>
      </c>
      <c r="D135" s="106">
        <f>E135+F135+G135+L135+M135+N135+O135</f>
        <v>7527413267</v>
      </c>
      <c r="E135" s="32">
        <v>829345456</v>
      </c>
      <c r="F135" s="32">
        <f>F133</f>
        <v>1104076475</v>
      </c>
      <c r="G135" s="32">
        <v>1208705486</v>
      </c>
      <c r="H135" s="94"/>
      <c r="I135" s="94"/>
      <c r="J135" s="94"/>
      <c r="K135" s="94"/>
      <c r="L135" s="32">
        <v>1194317290</v>
      </c>
      <c r="M135" s="32">
        <v>982925260</v>
      </c>
      <c r="N135" s="32">
        <v>1061559280</v>
      </c>
      <c r="O135" s="32">
        <v>1146484020</v>
      </c>
      <c r="P135" s="160"/>
      <c r="Q135" s="237"/>
      <c r="R135" s="165"/>
      <c r="S135" s="165"/>
      <c r="T135" s="165"/>
      <c r="U135" s="165"/>
      <c r="V135" s="165"/>
      <c r="W135" s="165"/>
      <c r="X135" s="165"/>
      <c r="Y135" s="66"/>
      <c r="Z135" s="66"/>
      <c r="AA135" s="66"/>
      <c r="AB135" s="34"/>
      <c r="AC135" s="166"/>
      <c r="GV135" s="15"/>
      <c r="GW135" s="15"/>
      <c r="GX135" s="15"/>
      <c r="GY135" s="15"/>
      <c r="GZ135" s="15"/>
      <c r="HA135" s="15"/>
      <c r="HB135" s="15"/>
      <c r="HC135" s="15"/>
      <c r="HD135" s="15"/>
      <c r="HE135" s="15"/>
      <c r="HF135" s="15"/>
      <c r="HG135" s="15"/>
      <c r="HH135" s="15"/>
      <c r="HI135" s="15"/>
      <c r="HJ135" s="15"/>
      <c r="HK135" s="15"/>
      <c r="HL135" s="15"/>
      <c r="HM135" s="15"/>
      <c r="HN135" s="15"/>
      <c r="HO135" s="15"/>
      <c r="HP135" s="15"/>
      <c r="HQ135" s="15"/>
      <c r="HR135" s="15"/>
      <c r="HS135" s="15"/>
      <c r="HT135" s="15"/>
      <c r="HU135" s="15"/>
      <c r="HV135" s="15"/>
      <c r="HW135" s="15"/>
      <c r="HX135" s="15"/>
      <c r="HY135" s="15"/>
      <c r="HZ135" s="15"/>
      <c r="IA135" s="15"/>
      <c r="IB135" s="15"/>
      <c r="IC135" s="15"/>
      <c r="ID135" s="15"/>
      <c r="IE135" s="15"/>
      <c r="IF135" s="15"/>
      <c r="IG135" s="15"/>
      <c r="IH135" s="15"/>
      <c r="II135" s="15"/>
      <c r="IJ135" s="15"/>
      <c r="IK135" s="15"/>
      <c r="IL135" s="15"/>
      <c r="IM135" s="15"/>
      <c r="IN135" s="15"/>
      <c r="IO135" s="15"/>
      <c r="IP135" s="15"/>
      <c r="IQ135" s="15"/>
      <c r="IR135" s="15"/>
      <c r="IS135" s="15"/>
      <c r="IT135" s="15"/>
      <c r="IU135" s="15"/>
      <c r="IV135" s="15"/>
    </row>
    <row r="136" spans="1:256" s="16" customFormat="1" ht="15.6" customHeight="1" x14ac:dyDescent="0.25">
      <c r="A136" s="145"/>
      <c r="B136" s="146" t="s">
        <v>7</v>
      </c>
      <c r="C136" s="36" t="s">
        <v>56</v>
      </c>
      <c r="D136" s="106">
        <f>E136+F136+G136+L136+M136+N136+O136</f>
        <v>7529272467</v>
      </c>
      <c r="E136" s="32">
        <v>831204656</v>
      </c>
      <c r="F136" s="32">
        <f>F133</f>
        <v>1104076475</v>
      </c>
      <c r="G136" s="32">
        <v>1208705486</v>
      </c>
      <c r="H136" s="94"/>
      <c r="I136" s="94"/>
      <c r="J136" s="94"/>
      <c r="K136" s="94"/>
      <c r="L136" s="32">
        <v>1194317290</v>
      </c>
      <c r="M136" s="32">
        <v>982925260</v>
      </c>
      <c r="N136" s="32">
        <v>1061559280</v>
      </c>
      <c r="O136" s="95">
        <v>1146484020</v>
      </c>
      <c r="P136" s="103" t="s">
        <v>58</v>
      </c>
      <c r="Q136" s="119" t="s">
        <v>58</v>
      </c>
      <c r="R136" s="68" t="s">
        <v>58</v>
      </c>
      <c r="S136" s="68" t="s">
        <v>58</v>
      </c>
      <c r="T136" s="68" t="s">
        <v>58</v>
      </c>
      <c r="U136" s="68" t="s">
        <v>58</v>
      </c>
      <c r="V136" s="68" t="s">
        <v>58</v>
      </c>
      <c r="W136" s="68" t="s">
        <v>58</v>
      </c>
      <c r="X136" s="68" t="s">
        <v>58</v>
      </c>
      <c r="Y136" s="52"/>
      <c r="Z136" s="52"/>
      <c r="AA136" s="120"/>
      <c r="AB136" s="34"/>
      <c r="AC136" s="68" t="s">
        <v>58</v>
      </c>
      <c r="GV136" s="15"/>
      <c r="GW136" s="15"/>
      <c r="GX136" s="15"/>
      <c r="GY136" s="15"/>
      <c r="GZ136" s="15"/>
      <c r="HA136" s="15"/>
      <c r="HB136" s="15"/>
      <c r="HC136" s="15"/>
      <c r="HD136" s="15"/>
      <c r="HE136" s="15"/>
      <c r="HF136" s="15"/>
      <c r="HG136" s="15"/>
      <c r="HH136" s="15"/>
      <c r="HI136" s="15"/>
      <c r="HJ136" s="15"/>
      <c r="HK136" s="15"/>
      <c r="HL136" s="15"/>
      <c r="HM136" s="15"/>
      <c r="HN136" s="15"/>
      <c r="HO136" s="15"/>
      <c r="HP136" s="15"/>
      <c r="HQ136" s="15"/>
      <c r="HR136" s="15"/>
      <c r="HS136" s="15"/>
      <c r="HT136" s="15"/>
      <c r="HU136" s="15"/>
      <c r="HV136" s="15"/>
      <c r="HW136" s="15"/>
      <c r="HX136" s="15"/>
      <c r="HY136" s="15"/>
      <c r="HZ136" s="15"/>
      <c r="IA136" s="15"/>
      <c r="IB136" s="15"/>
      <c r="IC136" s="15"/>
      <c r="ID136" s="15"/>
      <c r="IE136" s="15"/>
      <c r="IF136" s="15"/>
      <c r="IG136" s="15"/>
      <c r="IH136" s="15"/>
      <c r="II136" s="15"/>
      <c r="IJ136" s="15"/>
      <c r="IK136" s="15"/>
      <c r="IL136" s="15"/>
      <c r="IM136" s="15"/>
      <c r="IN136" s="15"/>
      <c r="IO136" s="15"/>
      <c r="IP136" s="15"/>
      <c r="IQ136" s="15"/>
      <c r="IR136" s="15"/>
      <c r="IS136" s="15"/>
      <c r="IT136" s="15"/>
      <c r="IU136" s="15"/>
      <c r="IV136" s="15"/>
    </row>
    <row r="137" spans="1:256" s="16" customFormat="1" ht="80.25" customHeight="1" x14ac:dyDescent="0.25">
      <c r="A137" s="145"/>
      <c r="B137" s="146"/>
      <c r="C137" s="61" t="s">
        <v>61</v>
      </c>
      <c r="D137" s="106">
        <f>E137</f>
        <v>1859200</v>
      </c>
      <c r="E137" s="32">
        <v>1859200</v>
      </c>
      <c r="F137" s="117"/>
      <c r="G137" s="117"/>
      <c r="H137" s="118"/>
      <c r="I137" s="118"/>
      <c r="J137" s="118"/>
      <c r="K137" s="118"/>
      <c r="L137" s="117"/>
      <c r="M137" s="32"/>
      <c r="N137" s="32"/>
      <c r="O137" s="32"/>
      <c r="P137" s="103" t="s">
        <v>58</v>
      </c>
      <c r="Q137" s="119" t="s">
        <v>58</v>
      </c>
      <c r="R137" s="68" t="s">
        <v>58</v>
      </c>
      <c r="S137" s="68" t="s">
        <v>58</v>
      </c>
      <c r="T137" s="68" t="s">
        <v>58</v>
      </c>
      <c r="U137" s="68" t="s">
        <v>58</v>
      </c>
      <c r="V137" s="68" t="s">
        <v>58</v>
      </c>
      <c r="W137" s="68" t="s">
        <v>58</v>
      </c>
      <c r="X137" s="68" t="s">
        <v>58</v>
      </c>
      <c r="Y137" s="52"/>
      <c r="Z137" s="52"/>
      <c r="AA137" s="120"/>
      <c r="AB137" s="34"/>
      <c r="AC137" s="68" t="s">
        <v>58</v>
      </c>
      <c r="GV137" s="15"/>
      <c r="GW137" s="15"/>
      <c r="GX137" s="15"/>
      <c r="GY137" s="15"/>
      <c r="GZ137" s="15"/>
      <c r="HA137" s="15"/>
      <c r="HB137" s="15"/>
      <c r="HC137" s="15"/>
      <c r="HD137" s="15"/>
      <c r="HE137" s="15"/>
      <c r="HF137" s="15"/>
      <c r="HG137" s="15"/>
      <c r="HH137" s="15"/>
      <c r="HI137" s="15"/>
      <c r="HJ137" s="15"/>
      <c r="HK137" s="15"/>
      <c r="HL137" s="15"/>
      <c r="HM137" s="15"/>
      <c r="HN137" s="15"/>
      <c r="HO137" s="15"/>
      <c r="HP137" s="15"/>
      <c r="HQ137" s="15"/>
      <c r="HR137" s="15"/>
      <c r="HS137" s="15"/>
      <c r="HT137" s="15"/>
      <c r="HU137" s="15"/>
      <c r="HV137" s="15"/>
      <c r="HW137" s="15"/>
      <c r="HX137" s="15"/>
      <c r="HY137" s="15"/>
      <c r="HZ137" s="15"/>
      <c r="IA137" s="15"/>
      <c r="IB137" s="15"/>
      <c r="IC137" s="15"/>
      <c r="ID137" s="15"/>
      <c r="IE137" s="15"/>
      <c r="IF137" s="15"/>
      <c r="IG137" s="15"/>
      <c r="IH137" s="15"/>
      <c r="II137" s="15"/>
      <c r="IJ137" s="15"/>
      <c r="IK137" s="15"/>
      <c r="IL137" s="15"/>
      <c r="IM137" s="15"/>
      <c r="IN137" s="15"/>
      <c r="IO137" s="15"/>
      <c r="IP137" s="15"/>
      <c r="IQ137" s="15"/>
      <c r="IR137" s="15"/>
      <c r="IS137" s="15"/>
      <c r="IT137" s="15"/>
      <c r="IU137" s="15"/>
      <c r="IV137" s="15"/>
    </row>
    <row r="138" spans="1:256" s="16" customFormat="1" ht="31.5" x14ac:dyDescent="0.25">
      <c r="A138" s="145"/>
      <c r="B138" s="146"/>
      <c r="C138" s="61" t="s">
        <v>57</v>
      </c>
      <c r="D138" s="106">
        <f>E138+F138+G138+L138+M138+N138+O138</f>
        <v>7527413267</v>
      </c>
      <c r="E138" s="32">
        <v>829345456</v>
      </c>
      <c r="F138" s="32">
        <f>F135</f>
        <v>1104076475</v>
      </c>
      <c r="G138" s="32">
        <v>1208705486</v>
      </c>
      <c r="H138" s="94"/>
      <c r="I138" s="94"/>
      <c r="J138" s="94"/>
      <c r="K138" s="94"/>
      <c r="L138" s="32">
        <v>1194317290</v>
      </c>
      <c r="M138" s="32">
        <v>982925260</v>
      </c>
      <c r="N138" s="32">
        <v>1061559280</v>
      </c>
      <c r="O138" s="32">
        <v>1146484020</v>
      </c>
      <c r="P138" s="67" t="s">
        <v>58</v>
      </c>
      <c r="Q138" s="67" t="s">
        <v>58</v>
      </c>
      <c r="R138" s="67" t="s">
        <v>58</v>
      </c>
      <c r="S138" s="67" t="s">
        <v>58</v>
      </c>
      <c r="T138" s="67" t="s">
        <v>58</v>
      </c>
      <c r="U138" s="67" t="s">
        <v>58</v>
      </c>
      <c r="V138" s="67" t="s">
        <v>58</v>
      </c>
      <c r="W138" s="67" t="s">
        <v>58</v>
      </c>
      <c r="X138" s="67" t="s">
        <v>58</v>
      </c>
      <c r="Y138" s="66"/>
      <c r="Z138" s="66"/>
      <c r="AA138" s="66"/>
      <c r="AB138" s="34"/>
      <c r="AC138" s="67" t="s">
        <v>58</v>
      </c>
      <c r="GV138" s="15"/>
      <c r="GW138" s="15"/>
      <c r="GX138" s="15"/>
      <c r="GY138" s="15"/>
      <c r="GZ138" s="15"/>
      <c r="HA138" s="15"/>
      <c r="HB138" s="15"/>
      <c r="HC138" s="15"/>
      <c r="HD138" s="15"/>
      <c r="HE138" s="15"/>
      <c r="HF138" s="15"/>
      <c r="HG138" s="15"/>
      <c r="HH138" s="15"/>
      <c r="HI138" s="15"/>
      <c r="HJ138" s="15"/>
      <c r="HK138" s="15"/>
      <c r="HL138" s="15"/>
      <c r="HM138" s="15"/>
      <c r="HN138" s="15"/>
      <c r="HO138" s="15"/>
      <c r="HP138" s="15"/>
      <c r="HQ138" s="15"/>
      <c r="HR138" s="15"/>
      <c r="HS138" s="15"/>
      <c r="HT138" s="15"/>
      <c r="HU138" s="15"/>
      <c r="HV138" s="15"/>
      <c r="HW138" s="15"/>
      <c r="HX138" s="15"/>
      <c r="HY138" s="15"/>
      <c r="HZ138" s="15"/>
      <c r="IA138" s="15"/>
      <c r="IB138" s="15"/>
      <c r="IC138" s="15"/>
      <c r="ID138" s="15"/>
      <c r="IE138" s="15"/>
      <c r="IF138" s="15"/>
      <c r="IG138" s="15"/>
      <c r="IH138" s="15"/>
      <c r="II138" s="15"/>
      <c r="IJ138" s="15"/>
      <c r="IK138" s="15"/>
      <c r="IL138" s="15"/>
      <c r="IM138" s="15"/>
      <c r="IN138" s="15"/>
      <c r="IO138" s="15"/>
      <c r="IP138" s="15"/>
      <c r="IQ138" s="15"/>
      <c r="IR138" s="15"/>
      <c r="IS138" s="15"/>
      <c r="IT138" s="15"/>
      <c r="IU138" s="15"/>
      <c r="IV138" s="15"/>
    </row>
    <row r="139" spans="1:256" s="10" customFormat="1" ht="15.6" customHeight="1" x14ac:dyDescent="0.25">
      <c r="A139" s="147"/>
      <c r="B139" s="146" t="s">
        <v>0</v>
      </c>
      <c r="C139" s="36" t="s">
        <v>56</v>
      </c>
      <c r="D139" s="121">
        <f>D39+D66+D86+D124+D128+D136</f>
        <v>11853146242</v>
      </c>
      <c r="E139" s="121">
        <f t="shared" ref="E139:O139" si="25">E39+E66+E86+E124+E128+E136</f>
        <v>1492585309</v>
      </c>
      <c r="F139" s="121">
        <f t="shared" si="25"/>
        <v>1802975813</v>
      </c>
      <c r="G139" s="121">
        <f t="shared" si="25"/>
        <v>2111121636</v>
      </c>
      <c r="H139" s="121" t="e">
        <f t="shared" si="25"/>
        <v>#REF!</v>
      </c>
      <c r="I139" s="121" t="e">
        <f t="shared" si="25"/>
        <v>#REF!</v>
      </c>
      <c r="J139" s="121" t="e">
        <f t="shared" si="25"/>
        <v>#REF!</v>
      </c>
      <c r="K139" s="121" t="e">
        <f t="shared" si="25"/>
        <v>#REF!</v>
      </c>
      <c r="L139" s="121">
        <f t="shared" si="25"/>
        <v>1733300771</v>
      </c>
      <c r="M139" s="121">
        <f t="shared" si="25"/>
        <v>1490323311</v>
      </c>
      <c r="N139" s="121">
        <f t="shared" si="25"/>
        <v>1568957331</v>
      </c>
      <c r="O139" s="121">
        <f t="shared" si="25"/>
        <v>1653882071</v>
      </c>
      <c r="P139" s="106"/>
      <c r="Q139" s="68" t="s">
        <v>58</v>
      </c>
      <c r="R139" s="67" t="s">
        <v>58</v>
      </c>
      <c r="S139" s="67" t="s">
        <v>58</v>
      </c>
      <c r="T139" s="67" t="s">
        <v>58</v>
      </c>
      <c r="U139" s="67" t="s">
        <v>58</v>
      </c>
      <c r="V139" s="67" t="s">
        <v>58</v>
      </c>
      <c r="W139" s="67" t="s">
        <v>58</v>
      </c>
      <c r="X139" s="67" t="s">
        <v>58</v>
      </c>
      <c r="Y139" s="66"/>
      <c r="Z139" s="66"/>
      <c r="AA139" s="66"/>
      <c r="AB139" s="34"/>
      <c r="AC139" s="67" t="s">
        <v>58</v>
      </c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0" customFormat="1" ht="81" customHeight="1" x14ac:dyDescent="0.25">
      <c r="A140" s="148"/>
      <c r="B140" s="146"/>
      <c r="C140" s="61" t="s">
        <v>159</v>
      </c>
      <c r="D140" s="121">
        <f>D67</f>
        <v>304055100</v>
      </c>
      <c r="E140" s="121">
        <f t="shared" ref="E140:O140" si="26">E67</f>
        <v>0</v>
      </c>
      <c r="F140" s="121">
        <f t="shared" si="26"/>
        <v>304055100</v>
      </c>
      <c r="G140" s="121">
        <f t="shared" si="26"/>
        <v>0</v>
      </c>
      <c r="H140" s="121">
        <f t="shared" si="26"/>
        <v>0</v>
      </c>
      <c r="I140" s="121">
        <f t="shared" si="26"/>
        <v>0</v>
      </c>
      <c r="J140" s="121">
        <f t="shared" si="26"/>
        <v>0</v>
      </c>
      <c r="K140" s="121">
        <f t="shared" si="26"/>
        <v>0</v>
      </c>
      <c r="L140" s="121">
        <f t="shared" si="26"/>
        <v>0</v>
      </c>
      <c r="M140" s="121">
        <f t="shared" si="26"/>
        <v>0</v>
      </c>
      <c r="N140" s="121">
        <f t="shared" si="26"/>
        <v>0</v>
      </c>
      <c r="O140" s="121">
        <f t="shared" si="26"/>
        <v>0</v>
      </c>
      <c r="P140" s="138" t="s">
        <v>58</v>
      </c>
      <c r="Q140" s="136" t="s">
        <v>58</v>
      </c>
      <c r="R140" s="136" t="s">
        <v>58</v>
      </c>
      <c r="S140" s="136" t="s">
        <v>58</v>
      </c>
      <c r="T140" s="136" t="s">
        <v>58</v>
      </c>
      <c r="U140" s="136" t="s">
        <v>58</v>
      </c>
      <c r="V140" s="136" t="s">
        <v>58</v>
      </c>
      <c r="W140" s="136" t="s">
        <v>58</v>
      </c>
      <c r="X140" s="136" t="s">
        <v>58</v>
      </c>
      <c r="Y140" s="137">
        <f>SUM(E140:H140)</f>
        <v>304055100</v>
      </c>
      <c r="Z140" s="137"/>
      <c r="AA140" s="137"/>
      <c r="AB140" s="34"/>
      <c r="AC140" s="136" t="s">
        <v>58</v>
      </c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</row>
    <row r="141" spans="1:256" s="10" customFormat="1" ht="86.25" customHeight="1" x14ac:dyDescent="0.25">
      <c r="A141" s="148"/>
      <c r="B141" s="146"/>
      <c r="C141" s="61" t="s">
        <v>61</v>
      </c>
      <c r="D141" s="121">
        <f>D68+D125+D137</f>
        <v>2874769816</v>
      </c>
      <c r="E141" s="121">
        <f t="shared" ref="E141:O141" si="27">E68+E125+E137</f>
        <v>447210716</v>
      </c>
      <c r="F141" s="121">
        <f t="shared" si="27"/>
        <v>197121700</v>
      </c>
      <c r="G141" s="121">
        <f t="shared" si="27"/>
        <v>501175000</v>
      </c>
      <c r="H141" s="121" t="e">
        <f t="shared" si="27"/>
        <v>#REF!</v>
      </c>
      <c r="I141" s="121" t="e">
        <f t="shared" si="27"/>
        <v>#REF!</v>
      </c>
      <c r="J141" s="121" t="e">
        <f t="shared" si="27"/>
        <v>#REF!</v>
      </c>
      <c r="K141" s="121" t="e">
        <f t="shared" si="27"/>
        <v>#REF!</v>
      </c>
      <c r="L141" s="121">
        <f t="shared" si="27"/>
        <v>439262400</v>
      </c>
      <c r="M141" s="121">
        <f t="shared" si="27"/>
        <v>430000000</v>
      </c>
      <c r="N141" s="121">
        <f t="shared" si="27"/>
        <v>430000000</v>
      </c>
      <c r="O141" s="121">
        <f t="shared" si="27"/>
        <v>430000000</v>
      </c>
      <c r="P141" s="106" t="s">
        <v>58</v>
      </c>
      <c r="Q141" s="67" t="s">
        <v>58</v>
      </c>
      <c r="R141" s="67" t="s">
        <v>58</v>
      </c>
      <c r="S141" s="67" t="s">
        <v>58</v>
      </c>
      <c r="T141" s="67" t="s">
        <v>58</v>
      </c>
      <c r="U141" s="67" t="s">
        <v>58</v>
      </c>
      <c r="V141" s="67" t="s">
        <v>58</v>
      </c>
      <c r="W141" s="67" t="s">
        <v>58</v>
      </c>
      <c r="X141" s="67" t="s">
        <v>58</v>
      </c>
      <c r="Y141" s="66" t="e">
        <f>SUM(E141:H141)</f>
        <v>#REF!</v>
      </c>
      <c r="Z141" s="66"/>
      <c r="AA141" s="66"/>
      <c r="AB141" s="34"/>
      <c r="AC141" s="67" t="s">
        <v>58</v>
      </c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</row>
    <row r="142" spans="1:256" s="10" customFormat="1" ht="31.5" x14ac:dyDescent="0.25">
      <c r="A142" s="172"/>
      <c r="B142" s="146"/>
      <c r="C142" s="61" t="s">
        <v>57</v>
      </c>
      <c r="D142" s="121">
        <f>D40+D69+D87+D126+D131+D138</f>
        <v>8674321326</v>
      </c>
      <c r="E142" s="121">
        <f t="shared" ref="E142:O142" si="28">E40+E69+E87+E126+E131+E138</f>
        <v>1045374593</v>
      </c>
      <c r="F142" s="121">
        <f t="shared" si="28"/>
        <v>1301799013</v>
      </c>
      <c r="G142" s="121">
        <f t="shared" si="28"/>
        <v>1609946636</v>
      </c>
      <c r="H142" s="121" t="e">
        <f t="shared" si="28"/>
        <v>#REF!</v>
      </c>
      <c r="I142" s="121" t="e">
        <f t="shared" si="28"/>
        <v>#REF!</v>
      </c>
      <c r="J142" s="121" t="e">
        <f t="shared" si="28"/>
        <v>#REF!</v>
      </c>
      <c r="K142" s="121" t="e">
        <f t="shared" si="28"/>
        <v>#REF!</v>
      </c>
      <c r="L142" s="121">
        <f t="shared" si="28"/>
        <v>1294038371</v>
      </c>
      <c r="M142" s="121">
        <f t="shared" si="28"/>
        <v>1060323311</v>
      </c>
      <c r="N142" s="121">
        <f t="shared" si="28"/>
        <v>1138957331</v>
      </c>
      <c r="O142" s="121">
        <f t="shared" si="28"/>
        <v>1223882071</v>
      </c>
      <c r="P142" s="121" t="s">
        <v>58</v>
      </c>
      <c r="Q142" s="67" t="s">
        <v>58</v>
      </c>
      <c r="R142" s="67" t="s">
        <v>58</v>
      </c>
      <c r="S142" s="67" t="s">
        <v>58</v>
      </c>
      <c r="T142" s="67" t="s">
        <v>58</v>
      </c>
      <c r="U142" s="67" t="s">
        <v>58</v>
      </c>
      <c r="V142" s="67" t="s">
        <v>58</v>
      </c>
      <c r="W142" s="67" t="s">
        <v>58</v>
      </c>
      <c r="X142" s="67" t="s">
        <v>58</v>
      </c>
      <c r="Y142" s="66"/>
      <c r="Z142" s="66"/>
      <c r="AA142" s="66"/>
      <c r="AB142" s="34"/>
      <c r="AC142" s="67" t="s">
        <v>58</v>
      </c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</row>
    <row r="143" spans="1:256" s="16" customFormat="1" ht="30" customHeight="1" x14ac:dyDescent="0.2">
      <c r="A143" s="206" t="s">
        <v>8</v>
      </c>
      <c r="B143" s="197"/>
      <c r="C143" s="197"/>
      <c r="D143" s="197"/>
      <c r="E143" s="197"/>
      <c r="F143" s="197"/>
      <c r="G143" s="197"/>
      <c r="H143" s="197"/>
      <c r="I143" s="197"/>
      <c r="J143" s="197"/>
      <c r="K143" s="197"/>
      <c r="L143" s="197"/>
      <c r="M143" s="197"/>
      <c r="N143" s="197"/>
      <c r="O143" s="197"/>
      <c r="P143" s="197"/>
      <c r="Q143" s="197"/>
      <c r="R143" s="197"/>
      <c r="S143" s="197"/>
      <c r="T143" s="197"/>
      <c r="U143" s="197"/>
      <c r="V143" s="197"/>
      <c r="W143" s="197"/>
      <c r="X143" s="197"/>
      <c r="Y143" s="197"/>
      <c r="Z143" s="197"/>
      <c r="AA143" s="197"/>
      <c r="AB143" s="197"/>
      <c r="AC143" s="207"/>
      <c r="GV143" s="15"/>
      <c r="GW143" s="15"/>
      <c r="GX143" s="15"/>
      <c r="GY143" s="15"/>
      <c r="GZ143" s="15"/>
      <c r="HA143" s="15"/>
      <c r="HB143" s="15"/>
      <c r="HC143" s="15"/>
      <c r="HD143" s="15"/>
      <c r="HE143" s="15"/>
      <c r="HF143" s="15"/>
      <c r="HG143" s="15"/>
      <c r="HH143" s="15"/>
      <c r="HI143" s="15"/>
      <c r="HJ143" s="15"/>
      <c r="HK143" s="15"/>
      <c r="HL143" s="15"/>
      <c r="HM143" s="15"/>
      <c r="HN143" s="15"/>
      <c r="HO143" s="15"/>
      <c r="HP143" s="15"/>
      <c r="HQ143" s="15"/>
      <c r="HR143" s="15"/>
      <c r="HS143" s="15"/>
      <c r="HT143" s="15"/>
      <c r="HU143" s="15"/>
      <c r="HV143" s="15"/>
      <c r="HW143" s="15"/>
      <c r="HX143" s="15"/>
      <c r="HY143" s="15"/>
      <c r="HZ143" s="15"/>
      <c r="IA143" s="15"/>
      <c r="IB143" s="15"/>
      <c r="IC143" s="15"/>
      <c r="ID143" s="15"/>
      <c r="IE143" s="15"/>
      <c r="IF143" s="15"/>
      <c r="IG143" s="15"/>
      <c r="IH143" s="15"/>
      <c r="II143" s="15"/>
      <c r="IJ143" s="15"/>
      <c r="IK143" s="15"/>
      <c r="IL143" s="15"/>
      <c r="IM143" s="15"/>
      <c r="IN143" s="15"/>
      <c r="IO143" s="15"/>
      <c r="IP143" s="15"/>
      <c r="IQ143" s="15"/>
      <c r="IR143" s="15"/>
      <c r="IS143" s="15"/>
      <c r="IT143" s="15"/>
      <c r="IU143" s="15"/>
      <c r="IV143" s="15"/>
    </row>
    <row r="144" spans="1:256" s="30" customFormat="1" ht="32.25" customHeight="1" x14ac:dyDescent="0.2">
      <c r="A144" s="204" t="s">
        <v>67</v>
      </c>
      <c r="B144" s="205"/>
      <c r="C144" s="205"/>
      <c r="D144" s="205"/>
      <c r="E144" s="205"/>
      <c r="F144" s="205"/>
      <c r="G144" s="205"/>
      <c r="H144" s="205"/>
      <c r="I144" s="205"/>
      <c r="J144" s="205"/>
      <c r="K144" s="205"/>
      <c r="L144" s="205"/>
      <c r="M144" s="205"/>
      <c r="N144" s="205"/>
      <c r="O144" s="205"/>
      <c r="P144" s="205"/>
      <c r="Q144" s="205"/>
      <c r="R144" s="205"/>
      <c r="S144" s="205"/>
      <c r="T144" s="205"/>
      <c r="U144" s="205"/>
      <c r="V144" s="205"/>
      <c r="W144" s="205"/>
      <c r="X144" s="205"/>
      <c r="Y144" s="205"/>
      <c r="Z144" s="205"/>
      <c r="AA144" s="205"/>
      <c r="AB144" s="205"/>
      <c r="AC144" s="205"/>
      <c r="GV144" s="29"/>
      <c r="GW144" s="29"/>
      <c r="GX144" s="29"/>
      <c r="GY144" s="29"/>
      <c r="GZ144" s="29"/>
      <c r="HA144" s="29"/>
      <c r="HB144" s="29"/>
      <c r="HC144" s="29"/>
      <c r="HD144" s="29"/>
      <c r="HE144" s="29"/>
      <c r="HF144" s="29"/>
      <c r="HG144" s="29"/>
      <c r="HH144" s="29"/>
      <c r="HI144" s="29"/>
      <c r="HJ144" s="29"/>
      <c r="HK144" s="29"/>
      <c r="HL144" s="29"/>
      <c r="HM144" s="29"/>
      <c r="HN144" s="29"/>
      <c r="HO144" s="29"/>
      <c r="HP144" s="29"/>
      <c r="HQ144" s="29"/>
      <c r="HR144" s="29"/>
      <c r="HS144" s="29"/>
      <c r="HT144" s="29"/>
      <c r="HU144" s="29"/>
      <c r="HV144" s="29"/>
      <c r="HW144" s="29"/>
      <c r="HX144" s="29"/>
      <c r="HY144" s="29"/>
      <c r="HZ144" s="29"/>
      <c r="IA144" s="29"/>
      <c r="IB144" s="29"/>
      <c r="IC144" s="29"/>
      <c r="ID144" s="29"/>
      <c r="IE144" s="29"/>
      <c r="IF144" s="29"/>
      <c r="IG144" s="29"/>
      <c r="IH144" s="29"/>
      <c r="II144" s="29"/>
      <c r="IJ144" s="29"/>
      <c r="IK144" s="29"/>
      <c r="IL144" s="29"/>
      <c r="IM144" s="29"/>
      <c r="IN144" s="29"/>
      <c r="IO144" s="29"/>
      <c r="IP144" s="29"/>
      <c r="IQ144" s="29"/>
      <c r="IR144" s="29"/>
      <c r="IS144" s="29"/>
      <c r="IT144" s="29"/>
      <c r="IU144" s="29"/>
      <c r="IV144" s="29"/>
    </row>
    <row r="145" spans="1:256" s="16" customFormat="1" ht="36" customHeight="1" x14ac:dyDescent="0.25">
      <c r="A145" s="214"/>
      <c r="B145" s="202" t="s">
        <v>74</v>
      </c>
      <c r="C145" s="202"/>
      <c r="D145" s="202"/>
      <c r="E145" s="202"/>
      <c r="F145" s="202"/>
      <c r="G145" s="202"/>
      <c r="H145" s="202"/>
      <c r="I145" s="202"/>
      <c r="J145" s="202"/>
      <c r="K145" s="202"/>
      <c r="L145" s="202"/>
      <c r="M145" s="202"/>
      <c r="N145" s="202"/>
      <c r="O145" s="202"/>
      <c r="P145" s="67" t="s">
        <v>50</v>
      </c>
      <c r="Q145" s="59" t="str">
        <f>Q150</f>
        <v>Увеличение объема перевозок пассажиров городским пассажирским транспортом, %</v>
      </c>
      <c r="R145" s="67">
        <v>18</v>
      </c>
      <c r="S145" s="67">
        <f t="shared" ref="S145:X145" si="29">S150</f>
        <v>1</v>
      </c>
      <c r="T145" s="67">
        <f t="shared" si="29"/>
        <v>1</v>
      </c>
      <c r="U145" s="67">
        <f t="shared" si="29"/>
        <v>1</v>
      </c>
      <c r="V145" s="67">
        <f t="shared" si="29"/>
        <v>2</v>
      </c>
      <c r="W145" s="67">
        <f t="shared" si="29"/>
        <v>2</v>
      </c>
      <c r="X145" s="67">
        <f t="shared" si="29"/>
        <v>2</v>
      </c>
      <c r="Y145" s="66"/>
      <c r="Z145" s="66"/>
      <c r="AA145" s="66"/>
      <c r="AB145" s="56"/>
      <c r="AC145" s="122">
        <v>27</v>
      </c>
      <c r="GV145" s="15"/>
      <c r="GW145" s="15"/>
      <c r="GX145" s="15"/>
      <c r="GY145" s="15"/>
      <c r="GZ145" s="15"/>
      <c r="HA145" s="15"/>
      <c r="HB145" s="15"/>
      <c r="HC145" s="15"/>
      <c r="HD145" s="15"/>
      <c r="HE145" s="15"/>
      <c r="HF145" s="15"/>
      <c r="HG145" s="15"/>
      <c r="HH145" s="15"/>
      <c r="HI145" s="15"/>
      <c r="HJ145" s="15"/>
      <c r="HK145" s="15"/>
      <c r="HL145" s="15"/>
      <c r="HM145" s="15"/>
      <c r="HN145" s="15"/>
      <c r="HO145" s="15"/>
      <c r="HP145" s="15"/>
      <c r="HQ145" s="15"/>
      <c r="HR145" s="15"/>
      <c r="HS145" s="15"/>
      <c r="HT145" s="15"/>
      <c r="HU145" s="15"/>
      <c r="HV145" s="15"/>
      <c r="HW145" s="15"/>
      <c r="HX145" s="15"/>
      <c r="HY145" s="15"/>
      <c r="HZ145" s="15"/>
      <c r="IA145" s="15"/>
      <c r="IB145" s="15"/>
      <c r="IC145" s="15"/>
      <c r="ID145" s="15"/>
      <c r="IE145" s="15"/>
      <c r="IF145" s="15"/>
      <c r="IG145" s="15"/>
      <c r="IH145" s="15"/>
      <c r="II145" s="15"/>
      <c r="IJ145" s="15"/>
      <c r="IK145" s="15"/>
      <c r="IL145" s="15"/>
      <c r="IM145" s="15"/>
      <c r="IN145" s="15"/>
      <c r="IO145" s="15"/>
      <c r="IP145" s="15"/>
      <c r="IQ145" s="15"/>
      <c r="IR145" s="15"/>
      <c r="IS145" s="15"/>
      <c r="IT145" s="15"/>
      <c r="IU145" s="15"/>
      <c r="IV145" s="15"/>
    </row>
    <row r="146" spans="1:256" s="16" customFormat="1" ht="36" customHeight="1" x14ac:dyDescent="0.25">
      <c r="A146" s="214"/>
      <c r="B146" s="202"/>
      <c r="C146" s="202"/>
      <c r="D146" s="202"/>
      <c r="E146" s="202"/>
      <c r="F146" s="202"/>
      <c r="G146" s="202"/>
      <c r="H146" s="202"/>
      <c r="I146" s="202"/>
      <c r="J146" s="202"/>
      <c r="K146" s="202"/>
      <c r="L146" s="202"/>
      <c r="M146" s="202"/>
      <c r="N146" s="202"/>
      <c r="O146" s="202"/>
      <c r="P146" s="67" t="s">
        <v>50</v>
      </c>
      <c r="Q146" s="59" t="s">
        <v>82</v>
      </c>
      <c r="R146" s="67" t="s">
        <v>77</v>
      </c>
      <c r="S146" s="67">
        <v>57</v>
      </c>
      <c r="T146" s="67" t="s">
        <v>77</v>
      </c>
      <c r="U146" s="67" t="s">
        <v>77</v>
      </c>
      <c r="V146" s="67" t="s">
        <v>77</v>
      </c>
      <c r="W146" s="67" t="s">
        <v>77</v>
      </c>
      <c r="X146" s="67" t="s">
        <v>77</v>
      </c>
      <c r="Y146" s="66"/>
      <c r="Z146" s="66"/>
      <c r="AA146" s="66"/>
      <c r="AB146" s="56"/>
      <c r="AC146" s="71">
        <v>57</v>
      </c>
      <c r="GV146" s="15"/>
      <c r="GW146" s="15"/>
      <c r="GX146" s="15"/>
      <c r="GY146" s="15"/>
      <c r="GZ146" s="15"/>
      <c r="HA146" s="15"/>
      <c r="HB146" s="15"/>
      <c r="HC146" s="15"/>
      <c r="HD146" s="15"/>
      <c r="HE146" s="15"/>
      <c r="HF146" s="15"/>
      <c r="HG146" s="15"/>
      <c r="HH146" s="15"/>
      <c r="HI146" s="15"/>
      <c r="HJ146" s="15"/>
      <c r="HK146" s="15"/>
      <c r="HL146" s="15"/>
      <c r="HM146" s="15"/>
      <c r="HN146" s="15"/>
      <c r="HO146" s="15"/>
      <c r="HP146" s="15"/>
      <c r="HQ146" s="15"/>
      <c r="HR146" s="15"/>
      <c r="HS146" s="15"/>
      <c r="HT146" s="15"/>
      <c r="HU146" s="15"/>
      <c r="HV146" s="15"/>
      <c r="HW146" s="15"/>
      <c r="HX146" s="15"/>
      <c r="HY146" s="15"/>
      <c r="HZ146" s="15"/>
      <c r="IA146" s="15"/>
      <c r="IB146" s="15"/>
      <c r="IC146" s="15"/>
      <c r="ID146" s="15"/>
      <c r="IE146" s="15"/>
      <c r="IF146" s="15"/>
      <c r="IG146" s="15"/>
      <c r="IH146" s="15"/>
      <c r="II146" s="15"/>
      <c r="IJ146" s="15"/>
      <c r="IK146" s="15"/>
      <c r="IL146" s="15"/>
      <c r="IM146" s="15"/>
      <c r="IN146" s="15"/>
      <c r="IO146" s="15"/>
      <c r="IP146" s="15"/>
      <c r="IQ146" s="15"/>
      <c r="IR146" s="15"/>
      <c r="IS146" s="15"/>
      <c r="IT146" s="15"/>
      <c r="IU146" s="15"/>
      <c r="IV146" s="15"/>
    </row>
    <row r="147" spans="1:256" s="16" customFormat="1" ht="53.25" customHeight="1" x14ac:dyDescent="0.25">
      <c r="A147" s="211"/>
      <c r="B147" s="203"/>
      <c r="C147" s="203"/>
      <c r="D147" s="203"/>
      <c r="E147" s="203"/>
      <c r="F147" s="203"/>
      <c r="G147" s="203"/>
      <c r="H147" s="203"/>
      <c r="I147" s="203"/>
      <c r="J147" s="203"/>
      <c r="K147" s="203"/>
      <c r="L147" s="203"/>
      <c r="M147" s="203"/>
      <c r="N147" s="203"/>
      <c r="O147" s="203"/>
      <c r="P147" s="68" t="s">
        <v>50</v>
      </c>
      <c r="Q147" s="70" t="str">
        <f>Q157</f>
        <v>Доля остановочных пунктов, оборудованных маршрутными указателями, от общего количества остановочных пунктов, %</v>
      </c>
      <c r="R147" s="68">
        <v>96.1</v>
      </c>
      <c r="S147" s="68">
        <f t="shared" ref="S147:X147" si="30">S157</f>
        <v>100</v>
      </c>
      <c r="T147" s="68">
        <f t="shared" si="30"/>
        <v>100</v>
      </c>
      <c r="U147" s="68">
        <f t="shared" si="30"/>
        <v>100</v>
      </c>
      <c r="V147" s="68">
        <f t="shared" si="30"/>
        <v>100</v>
      </c>
      <c r="W147" s="68">
        <f t="shared" si="30"/>
        <v>100</v>
      </c>
      <c r="X147" s="68">
        <f t="shared" si="30"/>
        <v>100</v>
      </c>
      <c r="Y147" s="66"/>
      <c r="Z147" s="66"/>
      <c r="AA147" s="66"/>
      <c r="AB147" s="34"/>
      <c r="AC147" s="67">
        <v>100</v>
      </c>
      <c r="GV147" s="15"/>
      <c r="GW147" s="15"/>
      <c r="GX147" s="15"/>
      <c r="GY147" s="15"/>
      <c r="GZ147" s="15"/>
      <c r="HA147" s="15"/>
      <c r="HB147" s="15"/>
      <c r="HC147" s="15"/>
      <c r="HD147" s="15"/>
      <c r="HE147" s="15"/>
      <c r="HF147" s="15"/>
      <c r="HG147" s="15"/>
      <c r="HH147" s="15"/>
      <c r="HI147" s="15"/>
      <c r="HJ147" s="15"/>
      <c r="HK147" s="15"/>
      <c r="HL147" s="15"/>
      <c r="HM147" s="15"/>
      <c r="HN147" s="15"/>
      <c r="HO147" s="15"/>
      <c r="HP147" s="15"/>
      <c r="HQ147" s="15"/>
      <c r="HR147" s="15"/>
      <c r="HS147" s="15"/>
      <c r="HT147" s="15"/>
      <c r="HU147" s="15"/>
      <c r="HV147" s="15"/>
      <c r="HW147" s="15"/>
      <c r="HX147" s="15"/>
      <c r="HY147" s="15"/>
      <c r="HZ147" s="15"/>
      <c r="IA147" s="15"/>
      <c r="IB147" s="15"/>
      <c r="IC147" s="15"/>
      <c r="ID147" s="15"/>
      <c r="IE147" s="15"/>
      <c r="IF147" s="15"/>
      <c r="IG147" s="15"/>
      <c r="IH147" s="15"/>
      <c r="II147" s="15"/>
      <c r="IJ147" s="15"/>
      <c r="IK147" s="15"/>
      <c r="IL147" s="15"/>
      <c r="IM147" s="15"/>
      <c r="IN147" s="15"/>
      <c r="IO147" s="15"/>
      <c r="IP147" s="15"/>
      <c r="IQ147" s="15"/>
      <c r="IR147" s="15"/>
      <c r="IS147" s="15"/>
      <c r="IT147" s="15"/>
      <c r="IU147" s="15"/>
      <c r="IV147" s="15"/>
    </row>
    <row r="148" spans="1:256" s="16" customFormat="1" ht="31.5" x14ac:dyDescent="0.25">
      <c r="A148" s="211"/>
      <c r="B148" s="203"/>
      <c r="C148" s="203"/>
      <c r="D148" s="203"/>
      <c r="E148" s="203"/>
      <c r="F148" s="203"/>
      <c r="G148" s="203"/>
      <c r="H148" s="203"/>
      <c r="I148" s="203"/>
      <c r="J148" s="203"/>
      <c r="K148" s="203"/>
      <c r="L148" s="203"/>
      <c r="M148" s="203"/>
      <c r="N148" s="203"/>
      <c r="O148" s="203"/>
      <c r="P148" s="68" t="s">
        <v>51</v>
      </c>
      <c r="Q148" s="70" t="str">
        <f>Q162</f>
        <v>Количество приобретенных маршрутных автобусов категории "М3", ед.</v>
      </c>
      <c r="R148" s="68">
        <f t="shared" ref="R148:X148" si="31">R162</f>
        <v>7</v>
      </c>
      <c r="S148" s="68" t="str">
        <f t="shared" si="31"/>
        <v xml:space="preserve"> - </v>
      </c>
      <c r="T148" s="68" t="str">
        <f t="shared" si="31"/>
        <v xml:space="preserve"> - </v>
      </c>
      <c r="U148" s="68" t="str">
        <f t="shared" si="31"/>
        <v xml:space="preserve"> - </v>
      </c>
      <c r="V148" s="68" t="str">
        <f t="shared" si="31"/>
        <v xml:space="preserve"> - </v>
      </c>
      <c r="W148" s="68" t="str">
        <f t="shared" si="31"/>
        <v xml:space="preserve"> - </v>
      </c>
      <c r="X148" s="68" t="str">
        <f t="shared" si="31"/>
        <v xml:space="preserve"> - </v>
      </c>
      <c r="Y148" s="66"/>
      <c r="Z148" s="66"/>
      <c r="AA148" s="66"/>
      <c r="AB148" s="34"/>
      <c r="AC148" s="68">
        <v>7</v>
      </c>
      <c r="GV148" s="15"/>
      <c r="GW148" s="15"/>
      <c r="GX148" s="15"/>
      <c r="GY148" s="15"/>
      <c r="GZ148" s="15"/>
      <c r="HA148" s="15"/>
      <c r="HB148" s="15"/>
      <c r="HC148" s="15"/>
      <c r="HD148" s="15"/>
      <c r="HE148" s="15"/>
      <c r="HF148" s="15"/>
      <c r="HG148" s="15"/>
      <c r="HH148" s="15"/>
      <c r="HI148" s="15"/>
      <c r="HJ148" s="15"/>
      <c r="HK148" s="15"/>
      <c r="HL148" s="15"/>
      <c r="HM148" s="15"/>
      <c r="HN148" s="15"/>
      <c r="HO148" s="15"/>
      <c r="HP148" s="15"/>
      <c r="HQ148" s="15"/>
      <c r="HR148" s="15"/>
      <c r="HS148" s="15"/>
      <c r="HT148" s="15"/>
      <c r="HU148" s="15"/>
      <c r="HV148" s="15"/>
      <c r="HW148" s="15"/>
      <c r="HX148" s="15"/>
      <c r="HY148" s="15"/>
      <c r="HZ148" s="15"/>
      <c r="IA148" s="15"/>
      <c r="IB148" s="15"/>
      <c r="IC148" s="15"/>
      <c r="ID148" s="15"/>
      <c r="IE148" s="15"/>
      <c r="IF148" s="15"/>
      <c r="IG148" s="15"/>
      <c r="IH148" s="15"/>
      <c r="II148" s="15"/>
      <c r="IJ148" s="15"/>
      <c r="IK148" s="15"/>
      <c r="IL148" s="15"/>
      <c r="IM148" s="15"/>
      <c r="IN148" s="15"/>
      <c r="IO148" s="15"/>
      <c r="IP148" s="15"/>
      <c r="IQ148" s="15"/>
      <c r="IR148" s="15"/>
      <c r="IS148" s="15"/>
      <c r="IT148" s="15"/>
      <c r="IU148" s="15"/>
      <c r="IV148" s="15"/>
    </row>
    <row r="149" spans="1:256" s="16" customFormat="1" ht="37.5" customHeight="1" x14ac:dyDescent="0.25">
      <c r="A149" s="116"/>
      <c r="B149" s="145" t="s">
        <v>9</v>
      </c>
      <c r="C149" s="145"/>
      <c r="D149" s="145"/>
      <c r="E149" s="145"/>
      <c r="F149" s="145"/>
      <c r="G149" s="145"/>
      <c r="H149" s="145"/>
      <c r="I149" s="145"/>
      <c r="J149" s="145"/>
      <c r="K149" s="145"/>
      <c r="L149" s="145"/>
      <c r="M149" s="145"/>
      <c r="N149" s="145"/>
      <c r="O149" s="145"/>
      <c r="P149" s="160"/>
      <c r="Q149" s="145"/>
      <c r="R149" s="145"/>
      <c r="S149" s="145"/>
      <c r="T149" s="145"/>
      <c r="U149" s="145"/>
      <c r="V149" s="145"/>
      <c r="W149" s="145"/>
      <c r="X149" s="145"/>
      <c r="Y149" s="66"/>
      <c r="Z149" s="66"/>
      <c r="AA149" s="66"/>
      <c r="AB149" s="34"/>
      <c r="AC149" s="44"/>
      <c r="GV149" s="15"/>
      <c r="GW149" s="15"/>
      <c r="GX149" s="15"/>
      <c r="GY149" s="15"/>
      <c r="GZ149" s="15"/>
      <c r="HA149" s="15"/>
      <c r="HB149" s="15"/>
      <c r="HC149" s="15"/>
      <c r="HD149" s="15"/>
      <c r="HE149" s="15"/>
      <c r="HF149" s="15"/>
      <c r="HG149" s="15"/>
      <c r="HH149" s="15"/>
      <c r="HI149" s="15"/>
      <c r="HJ149" s="15"/>
      <c r="HK149" s="15"/>
      <c r="HL149" s="15"/>
      <c r="HM149" s="15"/>
      <c r="HN149" s="15"/>
      <c r="HO149" s="15"/>
      <c r="HP149" s="15"/>
      <c r="HQ149" s="15"/>
      <c r="HR149" s="15"/>
      <c r="HS149" s="15"/>
      <c r="HT149" s="15"/>
      <c r="HU149" s="15"/>
      <c r="HV149" s="15"/>
      <c r="HW149" s="15"/>
      <c r="HX149" s="15"/>
      <c r="HY149" s="15"/>
      <c r="HZ149" s="15"/>
      <c r="IA149" s="15"/>
      <c r="IB149" s="15"/>
      <c r="IC149" s="15"/>
      <c r="ID149" s="15"/>
      <c r="IE149" s="15"/>
      <c r="IF149" s="15"/>
      <c r="IG149" s="15"/>
      <c r="IH149" s="15"/>
      <c r="II149" s="15"/>
      <c r="IJ149" s="15"/>
      <c r="IK149" s="15"/>
      <c r="IL149" s="15"/>
      <c r="IM149" s="15"/>
      <c r="IN149" s="15"/>
      <c r="IO149" s="15"/>
      <c r="IP149" s="15"/>
      <c r="IQ149" s="15"/>
      <c r="IR149" s="15"/>
      <c r="IS149" s="15"/>
      <c r="IT149" s="15"/>
      <c r="IU149" s="15"/>
      <c r="IV149" s="15"/>
    </row>
    <row r="150" spans="1:256" s="16" customFormat="1" ht="15.6" customHeight="1" x14ac:dyDescent="0.2">
      <c r="A150" s="147" t="s">
        <v>100</v>
      </c>
      <c r="B150" s="240" t="s">
        <v>10</v>
      </c>
      <c r="C150" s="36" t="s">
        <v>56</v>
      </c>
      <c r="D150" s="32">
        <f>E150+F150+G150+L150+M150+N150+O150</f>
        <v>4932673950</v>
      </c>
      <c r="E150" s="32">
        <v>700324510</v>
      </c>
      <c r="F150" s="32">
        <v>736660846</v>
      </c>
      <c r="G150" s="32">
        <v>718468949</v>
      </c>
      <c r="H150" s="32">
        <v>723063294</v>
      </c>
      <c r="I150" s="32">
        <v>723063294</v>
      </c>
      <c r="J150" s="32">
        <v>723063294</v>
      </c>
      <c r="K150" s="32">
        <v>723063294</v>
      </c>
      <c r="L150" s="32">
        <v>711092132</v>
      </c>
      <c r="M150" s="32">
        <v>688709171</v>
      </c>
      <c r="N150" s="32">
        <v>688709171</v>
      </c>
      <c r="O150" s="95">
        <v>688709171</v>
      </c>
      <c r="P150" s="204" t="s">
        <v>50</v>
      </c>
      <c r="Q150" s="209" t="s">
        <v>11</v>
      </c>
      <c r="R150" s="160">
        <v>18</v>
      </c>
      <c r="S150" s="160">
        <v>1</v>
      </c>
      <c r="T150" s="160">
        <v>1</v>
      </c>
      <c r="U150" s="160">
        <v>1</v>
      </c>
      <c r="V150" s="160">
        <v>2</v>
      </c>
      <c r="W150" s="160">
        <v>2</v>
      </c>
      <c r="X150" s="160">
        <v>2</v>
      </c>
      <c r="Y150" s="160"/>
      <c r="Z150" s="160"/>
      <c r="AA150" s="160"/>
      <c r="AB150" s="160"/>
      <c r="AC150" s="160">
        <v>27</v>
      </c>
      <c r="GV150" s="15"/>
      <c r="GW150" s="15"/>
      <c r="GX150" s="15"/>
      <c r="GY150" s="15"/>
      <c r="GZ150" s="15"/>
      <c r="HA150" s="15"/>
      <c r="HB150" s="15"/>
      <c r="HC150" s="15"/>
      <c r="HD150" s="15"/>
      <c r="HE150" s="15"/>
      <c r="HF150" s="15"/>
      <c r="HG150" s="15"/>
      <c r="HH150" s="15"/>
      <c r="HI150" s="15"/>
      <c r="HJ150" s="15"/>
      <c r="HK150" s="15"/>
      <c r="HL150" s="15"/>
      <c r="HM150" s="15"/>
      <c r="HN150" s="15"/>
      <c r="HO150" s="15"/>
      <c r="HP150" s="15"/>
      <c r="HQ150" s="15"/>
      <c r="HR150" s="15"/>
      <c r="HS150" s="15"/>
      <c r="HT150" s="15"/>
      <c r="HU150" s="15"/>
      <c r="HV150" s="15"/>
      <c r="HW150" s="15"/>
      <c r="HX150" s="15"/>
      <c r="HY150" s="15"/>
      <c r="HZ150" s="15"/>
      <c r="IA150" s="15"/>
      <c r="IB150" s="15"/>
      <c r="IC150" s="15"/>
      <c r="ID150" s="15"/>
      <c r="IE150" s="15"/>
      <c r="IF150" s="15"/>
      <c r="IG150" s="15"/>
      <c r="IH150" s="15"/>
      <c r="II150" s="15"/>
      <c r="IJ150" s="15"/>
      <c r="IK150" s="15"/>
      <c r="IL150" s="15"/>
      <c r="IM150" s="15"/>
      <c r="IN150" s="15"/>
      <c r="IO150" s="15"/>
      <c r="IP150" s="15"/>
      <c r="IQ150" s="15"/>
      <c r="IR150" s="15"/>
      <c r="IS150" s="15"/>
      <c r="IT150" s="15"/>
      <c r="IU150" s="15"/>
      <c r="IV150" s="15"/>
    </row>
    <row r="151" spans="1:256" s="16" customFormat="1" ht="69" customHeight="1" x14ac:dyDescent="0.2">
      <c r="A151" s="148"/>
      <c r="B151" s="241"/>
      <c r="C151" s="61" t="s">
        <v>57</v>
      </c>
      <c r="D151" s="32">
        <f>E151+F151+G151+L151+M151+N151+O151</f>
        <v>4932673950</v>
      </c>
      <c r="E151" s="32">
        <v>700324510</v>
      </c>
      <c r="F151" s="32">
        <v>736660846</v>
      </c>
      <c r="G151" s="32">
        <v>718468949</v>
      </c>
      <c r="H151" s="32">
        <v>723063294</v>
      </c>
      <c r="I151" s="32">
        <v>723063294</v>
      </c>
      <c r="J151" s="32">
        <v>723063294</v>
      </c>
      <c r="K151" s="32">
        <v>723063294</v>
      </c>
      <c r="L151" s="32">
        <v>711092132</v>
      </c>
      <c r="M151" s="32">
        <v>688709171</v>
      </c>
      <c r="N151" s="32">
        <v>688709171</v>
      </c>
      <c r="O151" s="95">
        <v>688709171</v>
      </c>
      <c r="P151" s="204"/>
      <c r="Q151" s="210"/>
      <c r="R151" s="161"/>
      <c r="S151" s="161"/>
      <c r="T151" s="161"/>
      <c r="U151" s="161"/>
      <c r="V151" s="161"/>
      <c r="W151" s="161"/>
      <c r="X151" s="161"/>
      <c r="Y151" s="161"/>
      <c r="Z151" s="161"/>
      <c r="AA151" s="161"/>
      <c r="AB151" s="161"/>
      <c r="AC151" s="161"/>
      <c r="GV151" s="15"/>
      <c r="GW151" s="15"/>
      <c r="GX151" s="15"/>
      <c r="GY151" s="15"/>
      <c r="GZ151" s="15"/>
      <c r="HA151" s="15"/>
      <c r="HB151" s="15"/>
      <c r="HC151" s="15"/>
      <c r="HD151" s="15"/>
      <c r="HE151" s="15"/>
      <c r="HF151" s="15"/>
      <c r="HG151" s="15"/>
      <c r="HH151" s="15"/>
      <c r="HI151" s="15"/>
      <c r="HJ151" s="15"/>
      <c r="HK151" s="15"/>
      <c r="HL151" s="15"/>
      <c r="HM151" s="15"/>
      <c r="HN151" s="15"/>
      <c r="HO151" s="15"/>
      <c r="HP151" s="15"/>
      <c r="HQ151" s="15"/>
      <c r="HR151" s="15"/>
      <c r="HS151" s="15"/>
      <c r="HT151" s="15"/>
      <c r="HU151" s="15"/>
      <c r="HV151" s="15"/>
      <c r="HW151" s="15"/>
      <c r="HX151" s="15"/>
      <c r="HY151" s="15"/>
      <c r="HZ151" s="15"/>
      <c r="IA151" s="15"/>
      <c r="IB151" s="15"/>
      <c r="IC151" s="15"/>
      <c r="ID151" s="15"/>
      <c r="IE151" s="15"/>
      <c r="IF151" s="15"/>
      <c r="IG151" s="15"/>
      <c r="IH151" s="15"/>
      <c r="II151" s="15"/>
      <c r="IJ151" s="15"/>
      <c r="IK151" s="15"/>
      <c r="IL151" s="15"/>
      <c r="IM151" s="15"/>
      <c r="IN151" s="15"/>
      <c r="IO151" s="15"/>
      <c r="IP151" s="15"/>
      <c r="IQ151" s="15"/>
      <c r="IR151" s="15"/>
      <c r="IS151" s="15"/>
      <c r="IT151" s="15"/>
      <c r="IU151" s="15"/>
      <c r="IV151" s="15"/>
    </row>
    <row r="152" spans="1:256" s="16" customFormat="1" ht="16.5" customHeight="1" x14ac:dyDescent="0.2">
      <c r="A152" s="147" t="s">
        <v>101</v>
      </c>
      <c r="B152" s="251" t="s">
        <v>102</v>
      </c>
      <c r="C152" s="36" t="s">
        <v>56</v>
      </c>
      <c r="D152" s="32">
        <f>F152</f>
        <v>697222</v>
      </c>
      <c r="E152" s="32"/>
      <c r="F152" s="32">
        <v>697222</v>
      </c>
      <c r="G152" s="32"/>
      <c r="H152" s="32"/>
      <c r="I152" s="32"/>
      <c r="J152" s="32"/>
      <c r="K152" s="32"/>
      <c r="L152" s="32"/>
      <c r="M152" s="32"/>
      <c r="N152" s="32"/>
      <c r="O152" s="95"/>
      <c r="P152" s="157"/>
      <c r="Q152" s="234" t="s">
        <v>82</v>
      </c>
      <c r="R152" s="170" t="s">
        <v>77</v>
      </c>
      <c r="S152" s="243">
        <v>57</v>
      </c>
      <c r="T152" s="243" t="s">
        <v>77</v>
      </c>
      <c r="U152" s="243" t="s">
        <v>77</v>
      </c>
      <c r="V152" s="243" t="s">
        <v>77</v>
      </c>
      <c r="W152" s="243" t="s">
        <v>77</v>
      </c>
      <c r="X152" s="243" t="s">
        <v>77</v>
      </c>
      <c r="Y152" s="123"/>
      <c r="Z152" s="123"/>
      <c r="AA152" s="123"/>
      <c r="AB152" s="123"/>
      <c r="AC152" s="249">
        <v>57</v>
      </c>
      <c r="GV152" s="15"/>
      <c r="GW152" s="15"/>
      <c r="GX152" s="15"/>
      <c r="GY152" s="15"/>
      <c r="GZ152" s="15"/>
      <c r="HA152" s="15"/>
      <c r="HB152" s="15"/>
      <c r="HC152" s="15"/>
      <c r="HD152" s="15"/>
      <c r="HE152" s="15"/>
      <c r="HF152" s="15"/>
      <c r="HG152" s="15"/>
      <c r="HH152" s="15"/>
      <c r="HI152" s="15"/>
      <c r="HJ152" s="15"/>
      <c r="HK152" s="15"/>
      <c r="HL152" s="15"/>
      <c r="HM152" s="15"/>
      <c r="HN152" s="15"/>
      <c r="HO152" s="15"/>
      <c r="HP152" s="15"/>
      <c r="HQ152" s="15"/>
      <c r="HR152" s="15"/>
      <c r="HS152" s="15"/>
      <c r="HT152" s="15"/>
      <c r="HU152" s="15"/>
      <c r="HV152" s="15"/>
      <c r="HW152" s="15"/>
      <c r="HX152" s="15"/>
      <c r="HY152" s="15"/>
      <c r="HZ152" s="15"/>
      <c r="IA152" s="15"/>
      <c r="IB152" s="15"/>
      <c r="IC152" s="15"/>
      <c r="ID152" s="15"/>
      <c r="IE152" s="15"/>
      <c r="IF152" s="15"/>
      <c r="IG152" s="15"/>
      <c r="IH152" s="15"/>
      <c r="II152" s="15"/>
      <c r="IJ152" s="15"/>
      <c r="IK152" s="15"/>
      <c r="IL152" s="15"/>
      <c r="IM152" s="15"/>
      <c r="IN152" s="15"/>
      <c r="IO152" s="15"/>
      <c r="IP152" s="15"/>
      <c r="IQ152" s="15"/>
      <c r="IR152" s="15"/>
      <c r="IS152" s="15"/>
      <c r="IT152" s="15"/>
      <c r="IU152" s="15"/>
      <c r="IV152" s="15"/>
    </row>
    <row r="153" spans="1:256" s="16" customFormat="1" ht="33.75" customHeight="1" x14ac:dyDescent="0.2">
      <c r="A153" s="148"/>
      <c r="B153" s="252"/>
      <c r="C153" s="61" t="s">
        <v>57</v>
      </c>
      <c r="D153" s="32">
        <f>F153</f>
        <v>697222.33</v>
      </c>
      <c r="E153" s="32"/>
      <c r="F153" s="32">
        <v>697222.33</v>
      </c>
      <c r="G153" s="32"/>
      <c r="H153" s="32"/>
      <c r="I153" s="32"/>
      <c r="J153" s="32"/>
      <c r="K153" s="32"/>
      <c r="L153" s="32"/>
      <c r="M153" s="32"/>
      <c r="N153" s="32"/>
      <c r="O153" s="95"/>
      <c r="P153" s="157"/>
      <c r="Q153" s="253"/>
      <c r="R153" s="171"/>
      <c r="S153" s="244"/>
      <c r="T153" s="244"/>
      <c r="U153" s="244"/>
      <c r="V153" s="244"/>
      <c r="W153" s="244"/>
      <c r="X153" s="244"/>
      <c r="Y153" s="124"/>
      <c r="Z153" s="124"/>
      <c r="AA153" s="124"/>
      <c r="AB153" s="124"/>
      <c r="AC153" s="250"/>
      <c r="GV153" s="15"/>
      <c r="GW153" s="15"/>
      <c r="GX153" s="15"/>
      <c r="GY153" s="15"/>
      <c r="GZ153" s="15"/>
      <c r="HA153" s="15"/>
      <c r="HB153" s="15"/>
      <c r="HC153" s="15"/>
      <c r="HD153" s="15"/>
      <c r="HE153" s="15"/>
      <c r="HF153" s="15"/>
      <c r="HG153" s="15"/>
      <c r="HH153" s="15"/>
      <c r="HI153" s="15"/>
      <c r="HJ153" s="15"/>
      <c r="HK153" s="15"/>
      <c r="HL153" s="15"/>
      <c r="HM153" s="15"/>
      <c r="HN153" s="15"/>
      <c r="HO153" s="15"/>
      <c r="HP153" s="15"/>
      <c r="HQ153" s="15"/>
      <c r="HR153" s="15"/>
      <c r="HS153" s="15"/>
      <c r="HT153" s="15"/>
      <c r="HU153" s="15"/>
      <c r="HV153" s="15"/>
      <c r="HW153" s="15"/>
      <c r="HX153" s="15"/>
      <c r="HY153" s="15"/>
      <c r="HZ153" s="15"/>
      <c r="IA153" s="15"/>
      <c r="IB153" s="15"/>
      <c r="IC153" s="15"/>
      <c r="ID153" s="15"/>
      <c r="IE153" s="15"/>
      <c r="IF153" s="15"/>
      <c r="IG153" s="15"/>
      <c r="IH153" s="15"/>
      <c r="II153" s="15"/>
      <c r="IJ153" s="15"/>
      <c r="IK153" s="15"/>
      <c r="IL153" s="15"/>
      <c r="IM153" s="15"/>
      <c r="IN153" s="15"/>
      <c r="IO153" s="15"/>
      <c r="IP153" s="15"/>
      <c r="IQ153" s="15"/>
      <c r="IR153" s="15"/>
      <c r="IS153" s="15"/>
      <c r="IT153" s="15"/>
      <c r="IU153" s="15"/>
      <c r="IV153" s="15"/>
    </row>
    <row r="154" spans="1:256" s="16" customFormat="1" ht="15.6" customHeight="1" x14ac:dyDescent="0.2">
      <c r="A154" s="145"/>
      <c r="B154" s="146" t="s">
        <v>12</v>
      </c>
      <c r="C154" s="36" t="s">
        <v>56</v>
      </c>
      <c r="D154" s="32">
        <f>E154+F154+G154+L154+M154+N154+O154</f>
        <v>4933371172</v>
      </c>
      <c r="E154" s="32">
        <f>E150</f>
        <v>700324510</v>
      </c>
      <c r="F154" s="32">
        <f>F150+F152</f>
        <v>737358068</v>
      </c>
      <c r="G154" s="32">
        <f>G150</f>
        <v>718468949</v>
      </c>
      <c r="H154" s="32">
        <v>723063294</v>
      </c>
      <c r="I154" s="32">
        <v>723063294</v>
      </c>
      <c r="J154" s="32">
        <v>723063294</v>
      </c>
      <c r="K154" s="32">
        <v>723063294</v>
      </c>
      <c r="L154" s="32">
        <f t="shared" ref="L154:O155" si="32">L150</f>
        <v>711092132</v>
      </c>
      <c r="M154" s="32">
        <f t="shared" si="32"/>
        <v>688709171</v>
      </c>
      <c r="N154" s="32">
        <f t="shared" si="32"/>
        <v>688709171</v>
      </c>
      <c r="O154" s="32">
        <f t="shared" si="32"/>
        <v>688709171</v>
      </c>
      <c r="P154" s="175" t="s">
        <v>58</v>
      </c>
      <c r="Q154" s="175" t="s">
        <v>58</v>
      </c>
      <c r="R154" s="175" t="s">
        <v>58</v>
      </c>
      <c r="S154" s="175" t="s">
        <v>58</v>
      </c>
      <c r="T154" s="175" t="s">
        <v>58</v>
      </c>
      <c r="U154" s="175" t="s">
        <v>58</v>
      </c>
      <c r="V154" s="175" t="s">
        <v>58</v>
      </c>
      <c r="W154" s="175" t="s">
        <v>58</v>
      </c>
      <c r="X154" s="175" t="s">
        <v>58</v>
      </c>
      <c r="Y154" s="175"/>
      <c r="Z154" s="175"/>
      <c r="AA154" s="175"/>
      <c r="AB154" s="175"/>
      <c r="AC154" s="175" t="s">
        <v>58</v>
      </c>
      <c r="GV154" s="15"/>
      <c r="GW154" s="15"/>
      <c r="GX154" s="15"/>
      <c r="GY154" s="15"/>
      <c r="GZ154" s="15"/>
      <c r="HA154" s="15"/>
      <c r="HB154" s="15"/>
      <c r="HC154" s="15"/>
      <c r="HD154" s="15"/>
      <c r="HE154" s="15"/>
      <c r="HF154" s="15"/>
      <c r="HG154" s="15"/>
      <c r="HH154" s="15"/>
      <c r="HI154" s="15"/>
      <c r="HJ154" s="15"/>
      <c r="HK154" s="15"/>
      <c r="HL154" s="15"/>
      <c r="HM154" s="15"/>
      <c r="HN154" s="15"/>
      <c r="HO154" s="15"/>
      <c r="HP154" s="15"/>
      <c r="HQ154" s="15"/>
      <c r="HR154" s="15"/>
      <c r="HS154" s="15"/>
      <c r="HT154" s="15"/>
      <c r="HU154" s="15"/>
      <c r="HV154" s="15"/>
      <c r="HW154" s="15"/>
      <c r="HX154" s="15"/>
      <c r="HY154" s="15"/>
      <c r="HZ154" s="15"/>
      <c r="IA154" s="15"/>
      <c r="IB154" s="15"/>
      <c r="IC154" s="15"/>
      <c r="ID154" s="15"/>
      <c r="IE154" s="15"/>
      <c r="IF154" s="15"/>
      <c r="IG154" s="15"/>
      <c r="IH154" s="15"/>
      <c r="II154" s="15"/>
      <c r="IJ154" s="15"/>
      <c r="IK154" s="15"/>
      <c r="IL154" s="15"/>
      <c r="IM154" s="15"/>
      <c r="IN154" s="15"/>
      <c r="IO154" s="15"/>
      <c r="IP154" s="15"/>
      <c r="IQ154" s="15"/>
      <c r="IR154" s="15"/>
      <c r="IS154" s="15"/>
      <c r="IT154" s="15"/>
      <c r="IU154" s="15"/>
      <c r="IV154" s="15"/>
    </row>
    <row r="155" spans="1:256" s="16" customFormat="1" ht="31.5" x14ac:dyDescent="0.2">
      <c r="A155" s="145"/>
      <c r="B155" s="146"/>
      <c r="C155" s="61" t="s">
        <v>57</v>
      </c>
      <c r="D155" s="32">
        <f>E155+F155+G155+L155+M155+N155+O155</f>
        <v>4933371172.3299999</v>
      </c>
      <c r="E155" s="32">
        <f>E151</f>
        <v>700324510</v>
      </c>
      <c r="F155" s="32">
        <f>F151+F153</f>
        <v>737358068.33000004</v>
      </c>
      <c r="G155" s="32">
        <f>G151</f>
        <v>718468949</v>
      </c>
      <c r="H155" s="32">
        <v>723063294</v>
      </c>
      <c r="I155" s="32">
        <v>723063294</v>
      </c>
      <c r="J155" s="32">
        <v>723063294</v>
      </c>
      <c r="K155" s="32">
        <v>723063294</v>
      </c>
      <c r="L155" s="32">
        <f t="shared" si="32"/>
        <v>711092132</v>
      </c>
      <c r="M155" s="32">
        <f t="shared" si="32"/>
        <v>688709171</v>
      </c>
      <c r="N155" s="32">
        <f t="shared" si="32"/>
        <v>688709171</v>
      </c>
      <c r="O155" s="32">
        <f t="shared" si="32"/>
        <v>688709171</v>
      </c>
      <c r="P155" s="145" t="s">
        <v>58</v>
      </c>
      <c r="Q155" s="145" t="s">
        <v>58</v>
      </c>
      <c r="R155" s="145" t="s">
        <v>58</v>
      </c>
      <c r="S155" s="145" t="s">
        <v>58</v>
      </c>
      <c r="T155" s="145" t="s">
        <v>58</v>
      </c>
      <c r="U155" s="145" t="s">
        <v>58</v>
      </c>
      <c r="V155" s="145" t="s">
        <v>58</v>
      </c>
      <c r="W155" s="145" t="s">
        <v>58</v>
      </c>
      <c r="X155" s="145" t="s">
        <v>58</v>
      </c>
      <c r="Y155" s="145" t="s">
        <v>58</v>
      </c>
      <c r="Z155" s="145"/>
      <c r="AA155" s="145"/>
      <c r="AB155" s="145"/>
      <c r="AC155" s="145"/>
      <c r="GV155" s="15"/>
      <c r="GW155" s="15"/>
      <c r="GX155" s="15"/>
      <c r="GY155" s="15"/>
      <c r="GZ155" s="15"/>
      <c r="HA155" s="15"/>
      <c r="HB155" s="15"/>
      <c r="HC155" s="15"/>
      <c r="HD155" s="15"/>
      <c r="HE155" s="15"/>
      <c r="HF155" s="15"/>
      <c r="HG155" s="15"/>
      <c r="HH155" s="15"/>
      <c r="HI155" s="15"/>
      <c r="HJ155" s="15"/>
      <c r="HK155" s="15"/>
      <c r="HL155" s="15"/>
      <c r="HM155" s="15"/>
      <c r="HN155" s="15"/>
      <c r="HO155" s="15"/>
      <c r="HP155" s="15"/>
      <c r="HQ155" s="15"/>
      <c r="HR155" s="15"/>
      <c r="HS155" s="15"/>
      <c r="HT155" s="15"/>
      <c r="HU155" s="15"/>
      <c r="HV155" s="15"/>
      <c r="HW155" s="15"/>
      <c r="HX155" s="15"/>
      <c r="HY155" s="15"/>
      <c r="HZ155" s="15"/>
      <c r="IA155" s="15"/>
      <c r="IB155" s="15"/>
      <c r="IC155" s="15"/>
      <c r="ID155" s="15"/>
      <c r="IE155" s="15"/>
      <c r="IF155" s="15"/>
      <c r="IG155" s="15"/>
      <c r="IH155" s="15"/>
      <c r="II155" s="15"/>
      <c r="IJ155" s="15"/>
      <c r="IK155" s="15"/>
      <c r="IL155" s="15"/>
      <c r="IM155" s="15"/>
      <c r="IN155" s="15"/>
      <c r="IO155" s="15"/>
      <c r="IP155" s="15"/>
      <c r="IQ155" s="15"/>
      <c r="IR155" s="15"/>
      <c r="IS155" s="15"/>
      <c r="IT155" s="15"/>
      <c r="IU155" s="15"/>
      <c r="IV155" s="15"/>
    </row>
    <row r="156" spans="1:256" s="16" customFormat="1" ht="36.75" customHeight="1" x14ac:dyDescent="0.25">
      <c r="A156" s="116"/>
      <c r="B156" s="145" t="s">
        <v>13</v>
      </c>
      <c r="C156" s="145"/>
      <c r="D156" s="145"/>
      <c r="E156" s="145"/>
      <c r="F156" s="145"/>
      <c r="G156" s="145"/>
      <c r="H156" s="145"/>
      <c r="I156" s="145"/>
      <c r="J156" s="145"/>
      <c r="K156" s="145"/>
      <c r="L156" s="145"/>
      <c r="M156" s="145"/>
      <c r="N156" s="145"/>
      <c r="O156" s="145"/>
      <c r="P156" s="145"/>
      <c r="Q156" s="145"/>
      <c r="R156" s="145"/>
      <c r="S156" s="145"/>
      <c r="T156" s="145"/>
      <c r="U156" s="145"/>
      <c r="V156" s="145"/>
      <c r="W156" s="145"/>
      <c r="X156" s="145"/>
      <c r="Y156" s="66"/>
      <c r="Z156" s="66"/>
      <c r="AA156" s="66"/>
      <c r="AB156" s="34"/>
      <c r="AC156" s="44"/>
      <c r="GV156" s="15"/>
      <c r="GW156" s="15"/>
      <c r="GX156" s="15"/>
      <c r="GY156" s="15"/>
      <c r="GZ156" s="15"/>
      <c r="HA156" s="15"/>
      <c r="HB156" s="15"/>
      <c r="HC156" s="15"/>
      <c r="HD156" s="15"/>
      <c r="HE156" s="15"/>
      <c r="HF156" s="15"/>
      <c r="HG156" s="15"/>
      <c r="HH156" s="15"/>
      <c r="HI156" s="15"/>
      <c r="HJ156" s="15"/>
      <c r="HK156" s="15"/>
      <c r="HL156" s="15"/>
      <c r="HM156" s="15"/>
      <c r="HN156" s="15"/>
      <c r="HO156" s="15"/>
      <c r="HP156" s="15"/>
      <c r="HQ156" s="15"/>
      <c r="HR156" s="15"/>
      <c r="HS156" s="15"/>
      <c r="HT156" s="15"/>
      <c r="HU156" s="15"/>
      <c r="HV156" s="15"/>
      <c r="HW156" s="15"/>
      <c r="HX156" s="15"/>
      <c r="HY156" s="15"/>
      <c r="HZ156" s="15"/>
      <c r="IA156" s="15"/>
      <c r="IB156" s="15"/>
      <c r="IC156" s="15"/>
      <c r="ID156" s="15"/>
      <c r="IE156" s="15"/>
      <c r="IF156" s="15"/>
      <c r="IG156" s="15"/>
      <c r="IH156" s="15"/>
      <c r="II156" s="15"/>
      <c r="IJ156" s="15"/>
      <c r="IK156" s="15"/>
      <c r="IL156" s="15"/>
      <c r="IM156" s="15"/>
      <c r="IN156" s="15"/>
      <c r="IO156" s="15"/>
      <c r="IP156" s="15"/>
      <c r="IQ156" s="15"/>
      <c r="IR156" s="15"/>
      <c r="IS156" s="15"/>
      <c r="IT156" s="15"/>
      <c r="IU156" s="15"/>
      <c r="IV156" s="15"/>
    </row>
    <row r="157" spans="1:256" s="16" customFormat="1" ht="15.6" customHeight="1" x14ac:dyDescent="0.25">
      <c r="A157" s="211" t="s">
        <v>103</v>
      </c>
      <c r="B157" s="146" t="s">
        <v>14</v>
      </c>
      <c r="C157" s="36" t="s">
        <v>56</v>
      </c>
      <c r="D157" s="32">
        <f>E157+F157+G157+L157+M157+N157+O157</f>
        <v>4135886</v>
      </c>
      <c r="E157" s="32">
        <v>912490</v>
      </c>
      <c r="F157" s="32">
        <v>453966</v>
      </c>
      <c r="G157" s="32">
        <v>553886</v>
      </c>
      <c r="H157" s="125"/>
      <c r="I157" s="125"/>
      <c r="J157" s="125"/>
      <c r="K157" s="125"/>
      <c r="L157" s="32">
        <v>553886</v>
      </c>
      <c r="M157" s="32">
        <v>553886</v>
      </c>
      <c r="N157" s="32">
        <v>553886</v>
      </c>
      <c r="O157" s="32">
        <v>553886</v>
      </c>
      <c r="P157" s="160" t="s">
        <v>50</v>
      </c>
      <c r="Q157" s="150" t="s">
        <v>33</v>
      </c>
      <c r="R157" s="219">
        <v>96.1</v>
      </c>
      <c r="S157" s="162">
        <v>100</v>
      </c>
      <c r="T157" s="162">
        <v>100</v>
      </c>
      <c r="U157" s="162">
        <v>100</v>
      </c>
      <c r="V157" s="162">
        <v>100</v>
      </c>
      <c r="W157" s="162">
        <v>100</v>
      </c>
      <c r="X157" s="162">
        <v>100</v>
      </c>
      <c r="Y157" s="66"/>
      <c r="Z157" s="66"/>
      <c r="AA157" s="66"/>
      <c r="AB157" s="34"/>
      <c r="AC157" s="162">
        <v>100</v>
      </c>
      <c r="GV157" s="15"/>
      <c r="GW157" s="15"/>
      <c r="GX157" s="15"/>
      <c r="GY157" s="15"/>
      <c r="GZ157" s="15"/>
      <c r="HA157" s="15"/>
      <c r="HB157" s="15"/>
      <c r="HC157" s="15"/>
      <c r="HD157" s="15"/>
      <c r="HE157" s="15"/>
      <c r="HF157" s="15"/>
      <c r="HG157" s="15"/>
      <c r="HH157" s="15"/>
      <c r="HI157" s="15"/>
      <c r="HJ157" s="15"/>
      <c r="HK157" s="15"/>
      <c r="HL157" s="15"/>
      <c r="HM157" s="15"/>
      <c r="HN157" s="15"/>
      <c r="HO157" s="15"/>
      <c r="HP157" s="15"/>
      <c r="HQ157" s="15"/>
      <c r="HR157" s="15"/>
      <c r="HS157" s="15"/>
      <c r="HT157" s="15"/>
      <c r="HU157" s="15"/>
      <c r="HV157" s="15"/>
      <c r="HW157" s="15"/>
      <c r="HX157" s="15"/>
      <c r="HY157" s="15"/>
      <c r="HZ157" s="15"/>
      <c r="IA157" s="15"/>
      <c r="IB157" s="15"/>
      <c r="IC157" s="15"/>
      <c r="ID157" s="15"/>
      <c r="IE157" s="15"/>
      <c r="IF157" s="15"/>
      <c r="IG157" s="15"/>
      <c r="IH157" s="15"/>
      <c r="II157" s="15"/>
      <c r="IJ157" s="15"/>
      <c r="IK157" s="15"/>
      <c r="IL157" s="15"/>
      <c r="IM157" s="15"/>
      <c r="IN157" s="15"/>
      <c r="IO157" s="15"/>
      <c r="IP157" s="15"/>
      <c r="IQ157" s="15"/>
      <c r="IR157" s="15"/>
      <c r="IS157" s="15"/>
      <c r="IT157" s="15"/>
      <c r="IU157" s="15"/>
      <c r="IV157" s="15"/>
    </row>
    <row r="158" spans="1:256" s="16" customFormat="1" ht="31.5" x14ac:dyDescent="0.25">
      <c r="A158" s="211"/>
      <c r="B158" s="146"/>
      <c r="C158" s="61" t="s">
        <v>57</v>
      </c>
      <c r="D158" s="32">
        <f>E158+F158+G158+L158+M158+N158+O158</f>
        <v>4135886</v>
      </c>
      <c r="E158" s="32">
        <v>912490</v>
      </c>
      <c r="F158" s="32">
        <v>453966</v>
      </c>
      <c r="G158" s="32">
        <v>553886</v>
      </c>
      <c r="H158" s="125"/>
      <c r="I158" s="125"/>
      <c r="J158" s="125"/>
      <c r="K158" s="125"/>
      <c r="L158" s="32">
        <v>553886</v>
      </c>
      <c r="M158" s="32">
        <v>553886</v>
      </c>
      <c r="N158" s="32">
        <v>553886</v>
      </c>
      <c r="O158" s="32">
        <v>553886</v>
      </c>
      <c r="P158" s="175"/>
      <c r="Q158" s="152"/>
      <c r="R158" s="221"/>
      <c r="S158" s="174"/>
      <c r="T158" s="174"/>
      <c r="U158" s="174"/>
      <c r="V158" s="174"/>
      <c r="W158" s="174"/>
      <c r="X158" s="174"/>
      <c r="Y158" s="66"/>
      <c r="Z158" s="66"/>
      <c r="AA158" s="66"/>
      <c r="AB158" s="34"/>
      <c r="AC158" s="174"/>
      <c r="GV158" s="15"/>
      <c r="GW158" s="15"/>
      <c r="GX158" s="15"/>
      <c r="GY158" s="15"/>
      <c r="GZ158" s="15"/>
      <c r="HA158" s="15"/>
      <c r="HB158" s="15"/>
      <c r="HC158" s="15"/>
      <c r="HD158" s="15"/>
      <c r="HE158" s="15"/>
      <c r="HF158" s="15"/>
      <c r="HG158" s="15"/>
      <c r="HH158" s="15"/>
      <c r="HI158" s="15"/>
      <c r="HJ158" s="15"/>
      <c r="HK158" s="15"/>
      <c r="HL158" s="15"/>
      <c r="HM158" s="15"/>
      <c r="HN158" s="15"/>
      <c r="HO158" s="15"/>
      <c r="HP158" s="15"/>
      <c r="HQ158" s="15"/>
      <c r="HR158" s="15"/>
      <c r="HS158" s="15"/>
      <c r="HT158" s="15"/>
      <c r="HU158" s="15"/>
      <c r="HV158" s="15"/>
      <c r="HW158" s="15"/>
      <c r="HX158" s="15"/>
      <c r="HY158" s="15"/>
      <c r="HZ158" s="15"/>
      <c r="IA158" s="15"/>
      <c r="IB158" s="15"/>
      <c r="IC158" s="15"/>
      <c r="ID158" s="15"/>
      <c r="IE158" s="15"/>
      <c r="IF158" s="15"/>
      <c r="IG158" s="15"/>
      <c r="IH158" s="15"/>
      <c r="II158" s="15"/>
      <c r="IJ158" s="15"/>
      <c r="IK158" s="15"/>
      <c r="IL158" s="15"/>
      <c r="IM158" s="15"/>
      <c r="IN158" s="15"/>
      <c r="IO158" s="15"/>
      <c r="IP158" s="15"/>
      <c r="IQ158" s="15"/>
      <c r="IR158" s="15"/>
      <c r="IS158" s="15"/>
      <c r="IT158" s="15"/>
      <c r="IU158" s="15"/>
      <c r="IV158" s="15"/>
    </row>
    <row r="159" spans="1:256" s="16" customFormat="1" ht="15.6" customHeight="1" x14ac:dyDescent="0.2">
      <c r="A159" s="211"/>
      <c r="B159" s="146" t="s">
        <v>107</v>
      </c>
      <c r="C159" s="36" t="s">
        <v>56</v>
      </c>
      <c r="D159" s="32">
        <f>D157</f>
        <v>4135886</v>
      </c>
      <c r="E159" s="32">
        <v>912490</v>
      </c>
      <c r="F159" s="32">
        <v>453966</v>
      </c>
      <c r="G159" s="32">
        <v>553886</v>
      </c>
      <c r="H159" s="32"/>
      <c r="I159" s="32"/>
      <c r="J159" s="32"/>
      <c r="K159" s="32"/>
      <c r="L159" s="32">
        <v>553886</v>
      </c>
      <c r="M159" s="32">
        <v>553886</v>
      </c>
      <c r="N159" s="32">
        <v>553886</v>
      </c>
      <c r="O159" s="32">
        <v>553886</v>
      </c>
      <c r="P159" s="175" t="s">
        <v>58</v>
      </c>
      <c r="Q159" s="145" t="s">
        <v>58</v>
      </c>
      <c r="R159" s="145" t="s">
        <v>58</v>
      </c>
      <c r="S159" s="145" t="s">
        <v>58</v>
      </c>
      <c r="T159" s="145" t="s">
        <v>58</v>
      </c>
      <c r="U159" s="145" t="s">
        <v>58</v>
      </c>
      <c r="V159" s="145" t="s">
        <v>58</v>
      </c>
      <c r="W159" s="145" t="s">
        <v>58</v>
      </c>
      <c r="X159" s="145" t="s">
        <v>58</v>
      </c>
      <c r="Y159" s="145" t="s">
        <v>58</v>
      </c>
      <c r="Z159" s="145" t="s">
        <v>58</v>
      </c>
      <c r="AA159" s="145" t="s">
        <v>58</v>
      </c>
      <c r="AB159" s="145" t="s">
        <v>58</v>
      </c>
      <c r="AC159" s="145" t="s">
        <v>58</v>
      </c>
      <c r="GV159" s="15"/>
      <c r="GW159" s="15"/>
      <c r="GX159" s="15"/>
      <c r="GY159" s="15"/>
      <c r="GZ159" s="15"/>
      <c r="HA159" s="15"/>
      <c r="HB159" s="15"/>
      <c r="HC159" s="15"/>
      <c r="HD159" s="15"/>
      <c r="HE159" s="15"/>
      <c r="HF159" s="15"/>
      <c r="HG159" s="15"/>
      <c r="HH159" s="15"/>
      <c r="HI159" s="15"/>
      <c r="HJ159" s="15"/>
      <c r="HK159" s="15"/>
      <c r="HL159" s="15"/>
      <c r="HM159" s="15"/>
      <c r="HN159" s="15"/>
      <c r="HO159" s="15"/>
      <c r="HP159" s="15"/>
      <c r="HQ159" s="15"/>
      <c r="HR159" s="15"/>
      <c r="HS159" s="15"/>
      <c r="HT159" s="15"/>
      <c r="HU159" s="15"/>
      <c r="HV159" s="15"/>
      <c r="HW159" s="15"/>
      <c r="HX159" s="15"/>
      <c r="HY159" s="15"/>
      <c r="HZ159" s="15"/>
      <c r="IA159" s="15"/>
      <c r="IB159" s="15"/>
      <c r="IC159" s="15"/>
      <c r="ID159" s="15"/>
      <c r="IE159" s="15"/>
      <c r="IF159" s="15"/>
      <c r="IG159" s="15"/>
      <c r="IH159" s="15"/>
      <c r="II159" s="15"/>
      <c r="IJ159" s="15"/>
      <c r="IK159" s="15"/>
      <c r="IL159" s="15"/>
      <c r="IM159" s="15"/>
      <c r="IN159" s="15"/>
      <c r="IO159" s="15"/>
      <c r="IP159" s="15"/>
      <c r="IQ159" s="15"/>
      <c r="IR159" s="15"/>
      <c r="IS159" s="15"/>
      <c r="IT159" s="15"/>
      <c r="IU159" s="15"/>
      <c r="IV159" s="15"/>
    </row>
    <row r="160" spans="1:256" s="16" customFormat="1" ht="31.5" x14ac:dyDescent="0.2">
      <c r="A160" s="211"/>
      <c r="B160" s="146"/>
      <c r="C160" s="61" t="s">
        <v>57</v>
      </c>
      <c r="D160" s="32">
        <f>D158</f>
        <v>4135886</v>
      </c>
      <c r="E160" s="32">
        <v>912490</v>
      </c>
      <c r="F160" s="32">
        <v>453966</v>
      </c>
      <c r="G160" s="32">
        <f>G159</f>
        <v>553886</v>
      </c>
      <c r="H160" s="32"/>
      <c r="I160" s="32"/>
      <c r="J160" s="32"/>
      <c r="K160" s="32"/>
      <c r="L160" s="32">
        <v>553886</v>
      </c>
      <c r="M160" s="32">
        <v>553886</v>
      </c>
      <c r="N160" s="32">
        <v>553886</v>
      </c>
      <c r="O160" s="32">
        <v>553886</v>
      </c>
      <c r="P160" s="145" t="s">
        <v>58</v>
      </c>
      <c r="Q160" s="145"/>
      <c r="R160" s="145"/>
      <c r="S160" s="145"/>
      <c r="T160" s="145"/>
      <c r="U160" s="145"/>
      <c r="V160" s="145"/>
      <c r="W160" s="145"/>
      <c r="X160" s="145"/>
      <c r="Y160" s="145"/>
      <c r="Z160" s="145"/>
      <c r="AA160" s="145"/>
      <c r="AB160" s="145"/>
      <c r="AC160" s="145"/>
      <c r="GV160" s="15"/>
      <c r="GW160" s="15"/>
      <c r="GX160" s="15"/>
      <c r="GY160" s="15"/>
      <c r="GZ160" s="15"/>
      <c r="HA160" s="15"/>
      <c r="HB160" s="15"/>
      <c r="HC160" s="15"/>
      <c r="HD160" s="15"/>
      <c r="HE160" s="15"/>
      <c r="HF160" s="15"/>
      <c r="HG160" s="15"/>
      <c r="HH160" s="15"/>
      <c r="HI160" s="15"/>
      <c r="HJ160" s="15"/>
      <c r="HK160" s="15"/>
      <c r="HL160" s="15"/>
      <c r="HM160" s="15"/>
      <c r="HN160" s="15"/>
      <c r="HO160" s="15"/>
      <c r="HP160" s="15"/>
      <c r="HQ160" s="15"/>
      <c r="HR160" s="15"/>
      <c r="HS160" s="15"/>
      <c r="HT160" s="15"/>
      <c r="HU160" s="15"/>
      <c r="HV160" s="15"/>
      <c r="HW160" s="15"/>
      <c r="HX160" s="15"/>
      <c r="HY160" s="15"/>
      <c r="HZ160" s="15"/>
      <c r="IA160" s="15"/>
      <c r="IB160" s="15"/>
      <c r="IC160" s="15"/>
      <c r="ID160" s="15"/>
      <c r="IE160" s="15"/>
      <c r="IF160" s="15"/>
      <c r="IG160" s="15"/>
      <c r="IH160" s="15"/>
      <c r="II160" s="15"/>
      <c r="IJ160" s="15"/>
      <c r="IK160" s="15"/>
      <c r="IL160" s="15"/>
      <c r="IM160" s="15"/>
      <c r="IN160" s="15"/>
      <c r="IO160" s="15"/>
      <c r="IP160" s="15"/>
      <c r="IQ160" s="15"/>
      <c r="IR160" s="15"/>
      <c r="IS160" s="15"/>
      <c r="IT160" s="15"/>
      <c r="IU160" s="15"/>
      <c r="IV160" s="15"/>
    </row>
    <row r="161" spans="1:256" s="16" customFormat="1" ht="33.75" customHeight="1" x14ac:dyDescent="0.25">
      <c r="A161" s="116"/>
      <c r="B161" s="145" t="s">
        <v>15</v>
      </c>
      <c r="C161" s="145"/>
      <c r="D161" s="145"/>
      <c r="E161" s="145"/>
      <c r="F161" s="145"/>
      <c r="G161" s="145"/>
      <c r="H161" s="145"/>
      <c r="I161" s="145"/>
      <c r="J161" s="145"/>
      <c r="K161" s="145"/>
      <c r="L161" s="145"/>
      <c r="M161" s="145"/>
      <c r="N161" s="145"/>
      <c r="O161" s="145"/>
      <c r="P161" s="145"/>
      <c r="Q161" s="145"/>
      <c r="R161" s="145"/>
      <c r="S161" s="145"/>
      <c r="T161" s="145"/>
      <c r="U161" s="145"/>
      <c r="V161" s="145"/>
      <c r="W161" s="145"/>
      <c r="X161" s="145"/>
      <c r="Y161" s="126"/>
      <c r="Z161" s="66"/>
      <c r="AA161" s="66"/>
      <c r="AB161" s="34"/>
      <c r="AC161" s="44"/>
      <c r="GV161" s="15"/>
      <c r="GW161" s="15"/>
      <c r="GX161" s="15"/>
      <c r="GY161" s="15"/>
      <c r="GZ161" s="15"/>
      <c r="HA161" s="15"/>
      <c r="HB161" s="15"/>
      <c r="HC161" s="15"/>
      <c r="HD161" s="15"/>
      <c r="HE161" s="15"/>
      <c r="HF161" s="15"/>
      <c r="HG161" s="15"/>
      <c r="HH161" s="15"/>
      <c r="HI161" s="15"/>
      <c r="HJ161" s="15"/>
      <c r="HK161" s="15"/>
      <c r="HL161" s="15"/>
      <c r="HM161" s="15"/>
      <c r="HN161" s="15"/>
      <c r="HO161" s="15"/>
      <c r="HP161" s="15"/>
      <c r="HQ161" s="15"/>
      <c r="HR161" s="15"/>
      <c r="HS161" s="15"/>
      <c r="HT161" s="15"/>
      <c r="HU161" s="15"/>
      <c r="HV161" s="15"/>
      <c r="HW161" s="15"/>
      <c r="HX161" s="15"/>
      <c r="HY161" s="15"/>
      <c r="HZ161" s="15"/>
      <c r="IA161" s="15"/>
      <c r="IB161" s="15"/>
      <c r="IC161" s="15"/>
      <c r="ID161" s="15"/>
      <c r="IE161" s="15"/>
      <c r="IF161" s="15"/>
      <c r="IG161" s="15"/>
      <c r="IH161" s="15"/>
      <c r="II161" s="15"/>
      <c r="IJ161" s="15"/>
      <c r="IK161" s="15"/>
      <c r="IL161" s="15"/>
      <c r="IM161" s="15"/>
      <c r="IN161" s="15"/>
      <c r="IO161" s="15"/>
      <c r="IP161" s="15"/>
      <c r="IQ161" s="15"/>
      <c r="IR161" s="15"/>
      <c r="IS161" s="15"/>
      <c r="IT161" s="15"/>
      <c r="IU161" s="15"/>
      <c r="IV161" s="15"/>
    </row>
    <row r="162" spans="1:256" s="16" customFormat="1" ht="15.75" customHeight="1" x14ac:dyDescent="0.2">
      <c r="A162" s="217" t="s">
        <v>104</v>
      </c>
      <c r="B162" s="150" t="s">
        <v>109</v>
      </c>
      <c r="C162" s="36" t="s">
        <v>56</v>
      </c>
      <c r="D162" s="127">
        <f t="shared" ref="D162:D165" si="33">SUM(E162:O162)</f>
        <v>41351795</v>
      </c>
      <c r="E162" s="32">
        <v>41351795</v>
      </c>
      <c r="F162" s="32">
        <f t="shared" ref="F162:K162" si="34">F163</f>
        <v>0</v>
      </c>
      <c r="G162" s="32">
        <f t="shared" si="34"/>
        <v>0</v>
      </c>
      <c r="H162" s="32">
        <f t="shared" si="34"/>
        <v>0</v>
      </c>
      <c r="I162" s="32">
        <f t="shared" si="34"/>
        <v>0</v>
      </c>
      <c r="J162" s="32">
        <f t="shared" si="34"/>
        <v>0</v>
      </c>
      <c r="K162" s="32">
        <f t="shared" si="34"/>
        <v>0</v>
      </c>
      <c r="L162" s="32"/>
      <c r="M162" s="117"/>
      <c r="N162" s="117"/>
      <c r="O162" s="117"/>
      <c r="P162" s="160" t="s">
        <v>51</v>
      </c>
      <c r="Q162" s="150" t="s">
        <v>17</v>
      </c>
      <c r="R162" s="162">
        <v>7</v>
      </c>
      <c r="S162" s="162" t="s">
        <v>77</v>
      </c>
      <c r="T162" s="162" t="s">
        <v>77</v>
      </c>
      <c r="U162" s="162" t="s">
        <v>77</v>
      </c>
      <c r="V162" s="162" t="s">
        <v>77</v>
      </c>
      <c r="W162" s="162" t="s">
        <v>77</v>
      </c>
      <c r="X162" s="162" t="s">
        <v>77</v>
      </c>
      <c r="Y162" s="162"/>
      <c r="Z162" s="162"/>
      <c r="AA162" s="162"/>
      <c r="AB162" s="162"/>
      <c r="AC162" s="162">
        <v>7</v>
      </c>
      <c r="GV162" s="15"/>
      <c r="GW162" s="15"/>
      <c r="GX162" s="15"/>
      <c r="GY162" s="15"/>
      <c r="GZ162" s="15"/>
      <c r="HA162" s="15"/>
      <c r="HB162" s="15"/>
      <c r="HC162" s="15"/>
      <c r="HD162" s="15"/>
      <c r="HE162" s="15"/>
      <c r="HF162" s="15"/>
      <c r="HG162" s="15"/>
      <c r="HH162" s="15"/>
      <c r="HI162" s="15"/>
      <c r="HJ162" s="15"/>
      <c r="HK162" s="15"/>
      <c r="HL162" s="15"/>
      <c r="HM162" s="15"/>
      <c r="HN162" s="15"/>
      <c r="HO162" s="15"/>
      <c r="HP162" s="15"/>
      <c r="HQ162" s="15"/>
      <c r="HR162" s="15"/>
      <c r="HS162" s="15"/>
      <c r="HT162" s="15"/>
      <c r="HU162" s="15"/>
      <c r="HV162" s="15"/>
      <c r="HW162" s="15"/>
      <c r="HX162" s="15"/>
      <c r="HY162" s="15"/>
      <c r="HZ162" s="15"/>
      <c r="IA162" s="15"/>
      <c r="IB162" s="15"/>
      <c r="IC162" s="15"/>
      <c r="ID162" s="15"/>
      <c r="IE162" s="15"/>
      <c r="IF162" s="15"/>
      <c r="IG162" s="15"/>
      <c r="IH162" s="15"/>
      <c r="II162" s="15"/>
      <c r="IJ162" s="15"/>
      <c r="IK162" s="15"/>
      <c r="IL162" s="15"/>
      <c r="IM162" s="15"/>
      <c r="IN162" s="15"/>
      <c r="IO162" s="15"/>
      <c r="IP162" s="15"/>
      <c r="IQ162" s="15"/>
      <c r="IR162" s="15"/>
      <c r="IS162" s="15"/>
      <c r="IT162" s="15"/>
      <c r="IU162" s="15"/>
      <c r="IV162" s="15"/>
    </row>
    <row r="163" spans="1:256" s="16" customFormat="1" ht="31.5" x14ac:dyDescent="0.2">
      <c r="A163" s="218"/>
      <c r="B163" s="151"/>
      <c r="C163" s="61" t="s">
        <v>57</v>
      </c>
      <c r="D163" s="127">
        <f t="shared" si="33"/>
        <v>41351795</v>
      </c>
      <c r="E163" s="32">
        <v>41351795</v>
      </c>
      <c r="F163" s="32"/>
      <c r="G163" s="32"/>
      <c r="H163" s="32"/>
      <c r="I163" s="32"/>
      <c r="J163" s="32"/>
      <c r="K163" s="32"/>
      <c r="L163" s="32"/>
      <c r="M163" s="128"/>
      <c r="N163" s="128"/>
      <c r="O163" s="128"/>
      <c r="P163" s="161"/>
      <c r="Q163" s="151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  <c r="AC163" s="163"/>
      <c r="GV163" s="15"/>
      <c r="GW163" s="15"/>
      <c r="GX163" s="15"/>
      <c r="GY163" s="15"/>
      <c r="GZ163" s="15"/>
      <c r="HA163" s="15"/>
      <c r="HB163" s="15"/>
      <c r="HC163" s="15"/>
      <c r="HD163" s="15"/>
      <c r="HE163" s="15"/>
      <c r="HF163" s="15"/>
      <c r="HG163" s="15"/>
      <c r="HH163" s="15"/>
      <c r="HI163" s="15"/>
      <c r="HJ163" s="15"/>
      <c r="HK163" s="15"/>
      <c r="HL163" s="15"/>
      <c r="HM163" s="15"/>
      <c r="HN163" s="15"/>
      <c r="HO163" s="15"/>
      <c r="HP163" s="15"/>
      <c r="HQ163" s="15"/>
      <c r="HR163" s="15"/>
      <c r="HS163" s="15"/>
      <c r="HT163" s="15"/>
      <c r="HU163" s="15"/>
      <c r="HV163" s="15"/>
      <c r="HW163" s="15"/>
      <c r="HX163" s="15"/>
      <c r="HY163" s="15"/>
      <c r="HZ163" s="15"/>
      <c r="IA163" s="15"/>
      <c r="IB163" s="15"/>
      <c r="IC163" s="15"/>
      <c r="ID163" s="15"/>
      <c r="IE163" s="15"/>
      <c r="IF163" s="15"/>
      <c r="IG163" s="15"/>
      <c r="IH163" s="15"/>
      <c r="II163" s="15"/>
      <c r="IJ163" s="15"/>
      <c r="IK163" s="15"/>
      <c r="IL163" s="15"/>
      <c r="IM163" s="15"/>
      <c r="IN163" s="15"/>
      <c r="IO163" s="15"/>
      <c r="IP163" s="15"/>
      <c r="IQ163" s="15"/>
      <c r="IR163" s="15"/>
      <c r="IS163" s="15"/>
      <c r="IT163" s="15"/>
      <c r="IU163" s="15"/>
      <c r="IV163" s="15"/>
    </row>
    <row r="164" spans="1:256" s="16" customFormat="1" ht="15.6" customHeight="1" x14ac:dyDescent="0.2">
      <c r="A164" s="168"/>
      <c r="B164" s="150" t="s">
        <v>108</v>
      </c>
      <c r="C164" s="36" t="s">
        <v>56</v>
      </c>
      <c r="D164" s="127">
        <f t="shared" si="33"/>
        <v>41351795</v>
      </c>
      <c r="E164" s="32">
        <v>41351795</v>
      </c>
      <c r="F164" s="32"/>
      <c r="G164" s="32"/>
      <c r="H164" s="32"/>
      <c r="I164" s="32"/>
      <c r="J164" s="32"/>
      <c r="K164" s="32"/>
      <c r="L164" s="32"/>
      <c r="M164" s="128"/>
      <c r="N164" s="128"/>
      <c r="O164" s="128"/>
      <c r="P164" s="160" t="s">
        <v>58</v>
      </c>
      <c r="Q164" s="160" t="s">
        <v>58</v>
      </c>
      <c r="R164" s="160" t="s">
        <v>58</v>
      </c>
      <c r="S164" s="160" t="s">
        <v>58</v>
      </c>
      <c r="T164" s="160" t="s">
        <v>58</v>
      </c>
      <c r="U164" s="160" t="s">
        <v>58</v>
      </c>
      <c r="V164" s="160" t="s">
        <v>58</v>
      </c>
      <c r="W164" s="160" t="s">
        <v>58</v>
      </c>
      <c r="X164" s="160" t="s">
        <v>58</v>
      </c>
      <c r="Y164" s="160"/>
      <c r="Z164" s="160"/>
      <c r="AA164" s="160"/>
      <c r="AB164" s="160"/>
      <c r="AC164" s="160" t="s">
        <v>58</v>
      </c>
      <c r="GV164" s="15"/>
      <c r="GW164" s="15"/>
      <c r="GX164" s="15"/>
      <c r="GY164" s="15"/>
      <c r="GZ164" s="15"/>
      <c r="HA164" s="15"/>
      <c r="HB164" s="15"/>
      <c r="HC164" s="15"/>
      <c r="HD164" s="15"/>
      <c r="HE164" s="15"/>
      <c r="HF164" s="15"/>
      <c r="HG164" s="15"/>
      <c r="HH164" s="15"/>
      <c r="HI164" s="15"/>
      <c r="HJ164" s="15"/>
      <c r="HK164" s="15"/>
      <c r="HL164" s="15"/>
      <c r="HM164" s="15"/>
      <c r="HN164" s="15"/>
      <c r="HO164" s="15"/>
      <c r="HP164" s="15"/>
      <c r="HQ164" s="15"/>
      <c r="HR164" s="15"/>
      <c r="HS164" s="15"/>
      <c r="HT164" s="15"/>
      <c r="HU164" s="15"/>
      <c r="HV164" s="15"/>
      <c r="HW164" s="15"/>
      <c r="HX164" s="15"/>
      <c r="HY164" s="15"/>
      <c r="HZ164" s="15"/>
      <c r="IA164" s="15"/>
      <c r="IB164" s="15"/>
      <c r="IC164" s="15"/>
      <c r="ID164" s="15"/>
      <c r="IE164" s="15"/>
      <c r="IF164" s="15"/>
      <c r="IG164" s="15"/>
      <c r="IH164" s="15"/>
      <c r="II164" s="15"/>
      <c r="IJ164" s="15"/>
      <c r="IK164" s="15"/>
      <c r="IL164" s="15"/>
      <c r="IM164" s="15"/>
      <c r="IN164" s="15"/>
      <c r="IO164" s="15"/>
      <c r="IP164" s="15"/>
      <c r="IQ164" s="15"/>
      <c r="IR164" s="15"/>
      <c r="IS164" s="15"/>
      <c r="IT164" s="15"/>
      <c r="IU164" s="15"/>
      <c r="IV164" s="15"/>
    </row>
    <row r="165" spans="1:256" s="16" customFormat="1" ht="31.5" x14ac:dyDescent="0.2">
      <c r="A165" s="169"/>
      <c r="B165" s="151"/>
      <c r="C165" s="61" t="s">
        <v>57</v>
      </c>
      <c r="D165" s="127">
        <f t="shared" si="33"/>
        <v>41351795</v>
      </c>
      <c r="E165" s="32">
        <v>41351795</v>
      </c>
      <c r="F165" s="32"/>
      <c r="G165" s="32"/>
      <c r="H165" s="32"/>
      <c r="I165" s="32"/>
      <c r="J165" s="32"/>
      <c r="K165" s="32"/>
      <c r="L165" s="32"/>
      <c r="M165" s="128"/>
      <c r="N165" s="128"/>
      <c r="O165" s="128"/>
      <c r="P165" s="161" t="s">
        <v>58</v>
      </c>
      <c r="Q165" s="161" t="s">
        <v>58</v>
      </c>
      <c r="R165" s="161" t="s">
        <v>58</v>
      </c>
      <c r="S165" s="161" t="s">
        <v>58</v>
      </c>
      <c r="T165" s="161" t="s">
        <v>58</v>
      </c>
      <c r="U165" s="161" t="s">
        <v>58</v>
      </c>
      <c r="V165" s="161" t="s">
        <v>58</v>
      </c>
      <c r="W165" s="161" t="s">
        <v>58</v>
      </c>
      <c r="X165" s="161" t="s">
        <v>58</v>
      </c>
      <c r="Y165" s="161"/>
      <c r="Z165" s="161"/>
      <c r="AA165" s="161"/>
      <c r="AB165" s="161"/>
      <c r="AC165" s="161" t="s">
        <v>58</v>
      </c>
      <c r="GV165" s="15"/>
      <c r="GW165" s="15"/>
      <c r="GX165" s="15"/>
      <c r="GY165" s="15"/>
      <c r="GZ165" s="15"/>
      <c r="HA165" s="15"/>
      <c r="HB165" s="15"/>
      <c r="HC165" s="15"/>
      <c r="HD165" s="15"/>
      <c r="HE165" s="15"/>
      <c r="HF165" s="15"/>
      <c r="HG165" s="15"/>
      <c r="HH165" s="15"/>
      <c r="HI165" s="15"/>
      <c r="HJ165" s="15"/>
      <c r="HK165" s="15"/>
      <c r="HL165" s="15"/>
      <c r="HM165" s="15"/>
      <c r="HN165" s="15"/>
      <c r="HO165" s="15"/>
      <c r="HP165" s="15"/>
      <c r="HQ165" s="15"/>
      <c r="HR165" s="15"/>
      <c r="HS165" s="15"/>
      <c r="HT165" s="15"/>
      <c r="HU165" s="15"/>
      <c r="HV165" s="15"/>
      <c r="HW165" s="15"/>
      <c r="HX165" s="15"/>
      <c r="HY165" s="15"/>
      <c r="HZ165" s="15"/>
      <c r="IA165" s="15"/>
      <c r="IB165" s="15"/>
      <c r="IC165" s="15"/>
      <c r="ID165" s="15"/>
      <c r="IE165" s="15"/>
      <c r="IF165" s="15"/>
      <c r="IG165" s="15"/>
      <c r="IH165" s="15"/>
      <c r="II165" s="15"/>
      <c r="IJ165" s="15"/>
      <c r="IK165" s="15"/>
      <c r="IL165" s="15"/>
      <c r="IM165" s="15"/>
      <c r="IN165" s="15"/>
      <c r="IO165" s="15"/>
      <c r="IP165" s="15"/>
      <c r="IQ165" s="15"/>
      <c r="IR165" s="15"/>
      <c r="IS165" s="15"/>
      <c r="IT165" s="15"/>
      <c r="IU165" s="15"/>
      <c r="IV165" s="15"/>
    </row>
    <row r="166" spans="1:256" s="16" customFormat="1" ht="15.6" customHeight="1" x14ac:dyDescent="0.2">
      <c r="A166" s="168"/>
      <c r="B166" s="150" t="s">
        <v>21</v>
      </c>
      <c r="C166" s="36" t="s">
        <v>56</v>
      </c>
      <c r="D166" s="127">
        <f>D154+D159+D164</f>
        <v>4978858853</v>
      </c>
      <c r="E166" s="32">
        <f>E154+E159+E164</f>
        <v>742588795</v>
      </c>
      <c r="F166" s="32">
        <f>F154+F159</f>
        <v>737812034</v>
      </c>
      <c r="G166" s="32">
        <f>G154+G159+G164</f>
        <v>719022835</v>
      </c>
      <c r="H166" s="117">
        <f t="shared" ref="H166:K166" si="35">H167</f>
        <v>723063294</v>
      </c>
      <c r="I166" s="117">
        <f t="shared" si="35"/>
        <v>723063294</v>
      </c>
      <c r="J166" s="117">
        <f t="shared" si="35"/>
        <v>723063294</v>
      </c>
      <c r="K166" s="117">
        <f t="shared" si="35"/>
        <v>723063294</v>
      </c>
      <c r="L166" s="32">
        <f>L154+L159+L164</f>
        <v>711646018</v>
      </c>
      <c r="M166" s="32">
        <f>M154+M159+M164</f>
        <v>689263057</v>
      </c>
      <c r="N166" s="32">
        <f>N154+N159+N164</f>
        <v>689263057</v>
      </c>
      <c r="O166" s="32">
        <f>O154+O159+O164</f>
        <v>689263057</v>
      </c>
      <c r="P166" s="160" t="s">
        <v>58</v>
      </c>
      <c r="Q166" s="160" t="s">
        <v>58</v>
      </c>
      <c r="R166" s="160" t="s">
        <v>58</v>
      </c>
      <c r="S166" s="160" t="s">
        <v>58</v>
      </c>
      <c r="T166" s="160" t="s">
        <v>58</v>
      </c>
      <c r="U166" s="160" t="s">
        <v>58</v>
      </c>
      <c r="V166" s="160" t="s">
        <v>58</v>
      </c>
      <c r="W166" s="160" t="s">
        <v>58</v>
      </c>
      <c r="X166" s="160" t="s">
        <v>58</v>
      </c>
      <c r="Y166" s="160"/>
      <c r="Z166" s="160"/>
      <c r="AA166" s="160"/>
      <c r="AB166" s="160"/>
      <c r="AC166" s="160" t="s">
        <v>58</v>
      </c>
      <c r="GV166" s="15"/>
      <c r="GW166" s="15"/>
      <c r="GX166" s="15"/>
      <c r="GY166" s="15"/>
      <c r="GZ166" s="15"/>
      <c r="HA166" s="15"/>
      <c r="HB166" s="15"/>
      <c r="HC166" s="15"/>
      <c r="HD166" s="15"/>
      <c r="HE166" s="15"/>
      <c r="HF166" s="15"/>
      <c r="HG166" s="15"/>
      <c r="HH166" s="15"/>
      <c r="HI166" s="15"/>
      <c r="HJ166" s="15"/>
      <c r="HK166" s="15"/>
      <c r="HL166" s="15"/>
      <c r="HM166" s="15"/>
      <c r="HN166" s="15"/>
      <c r="HO166" s="15"/>
      <c r="HP166" s="15"/>
      <c r="HQ166" s="15"/>
      <c r="HR166" s="15"/>
      <c r="HS166" s="15"/>
      <c r="HT166" s="15"/>
      <c r="HU166" s="15"/>
      <c r="HV166" s="15"/>
      <c r="HW166" s="15"/>
      <c r="HX166" s="15"/>
      <c r="HY166" s="15"/>
      <c r="HZ166" s="15"/>
      <c r="IA166" s="15"/>
      <c r="IB166" s="15"/>
      <c r="IC166" s="15"/>
      <c r="ID166" s="15"/>
      <c r="IE166" s="15"/>
      <c r="IF166" s="15"/>
      <c r="IG166" s="15"/>
      <c r="IH166" s="15"/>
      <c r="II166" s="15"/>
      <c r="IJ166" s="15"/>
      <c r="IK166" s="15"/>
      <c r="IL166" s="15"/>
      <c r="IM166" s="15"/>
      <c r="IN166" s="15"/>
      <c r="IO166" s="15"/>
      <c r="IP166" s="15"/>
      <c r="IQ166" s="15"/>
      <c r="IR166" s="15"/>
      <c r="IS166" s="15"/>
      <c r="IT166" s="15"/>
      <c r="IU166" s="15"/>
      <c r="IV166" s="15"/>
    </row>
    <row r="167" spans="1:256" s="16" customFormat="1" ht="31.5" x14ac:dyDescent="0.2">
      <c r="A167" s="169"/>
      <c r="B167" s="151"/>
      <c r="C167" s="129" t="s">
        <v>57</v>
      </c>
      <c r="D167" s="127">
        <f>E167+F167+G167+L167+M167+N167+O167</f>
        <v>4978858853.3299999</v>
      </c>
      <c r="E167" s="127">
        <f>E155+E160+E165</f>
        <v>742588795</v>
      </c>
      <c r="F167" s="127">
        <f t="shared" ref="F167:O167" si="36">F155+F160+F165</f>
        <v>737812034.33000004</v>
      </c>
      <c r="G167" s="127">
        <f t="shared" si="36"/>
        <v>719022835</v>
      </c>
      <c r="H167" s="127">
        <f t="shared" si="36"/>
        <v>723063294</v>
      </c>
      <c r="I167" s="127">
        <f t="shared" si="36"/>
        <v>723063294</v>
      </c>
      <c r="J167" s="127">
        <f t="shared" si="36"/>
        <v>723063294</v>
      </c>
      <c r="K167" s="127">
        <f t="shared" si="36"/>
        <v>723063294</v>
      </c>
      <c r="L167" s="127">
        <f t="shared" si="36"/>
        <v>711646018</v>
      </c>
      <c r="M167" s="127">
        <f t="shared" si="36"/>
        <v>689263057</v>
      </c>
      <c r="N167" s="127">
        <f t="shared" si="36"/>
        <v>689263057</v>
      </c>
      <c r="O167" s="127">
        <f t="shared" si="36"/>
        <v>689263057</v>
      </c>
      <c r="P167" s="161"/>
      <c r="Q167" s="161" t="s">
        <v>58</v>
      </c>
      <c r="R167" s="161" t="s">
        <v>58</v>
      </c>
      <c r="S167" s="161" t="s">
        <v>58</v>
      </c>
      <c r="T167" s="161" t="s">
        <v>58</v>
      </c>
      <c r="U167" s="161" t="s">
        <v>58</v>
      </c>
      <c r="V167" s="161" t="s">
        <v>58</v>
      </c>
      <c r="W167" s="161" t="s">
        <v>58</v>
      </c>
      <c r="X167" s="161" t="s">
        <v>58</v>
      </c>
      <c r="Y167" s="161"/>
      <c r="Z167" s="161"/>
      <c r="AA167" s="161"/>
      <c r="AB167" s="161"/>
      <c r="AC167" s="161" t="s">
        <v>58</v>
      </c>
      <c r="GV167" s="15"/>
      <c r="GW167" s="15"/>
      <c r="GX167" s="15"/>
      <c r="GY167" s="15"/>
      <c r="GZ167" s="15"/>
      <c r="HA167" s="15"/>
      <c r="HB167" s="15"/>
      <c r="HC167" s="15"/>
      <c r="HD167" s="15"/>
      <c r="HE167" s="15"/>
      <c r="HF167" s="15"/>
      <c r="HG167" s="15"/>
      <c r="HH167" s="15"/>
      <c r="HI167" s="15"/>
      <c r="HJ167" s="15"/>
      <c r="HK167" s="15"/>
      <c r="HL167" s="15"/>
      <c r="HM167" s="15"/>
      <c r="HN167" s="15"/>
      <c r="HO167" s="15"/>
      <c r="HP167" s="15"/>
      <c r="HQ167" s="15"/>
      <c r="HR167" s="15"/>
      <c r="HS167" s="15"/>
      <c r="HT167" s="15"/>
      <c r="HU167" s="15"/>
      <c r="HV167" s="15"/>
      <c r="HW167" s="15"/>
      <c r="HX167" s="15"/>
      <c r="HY167" s="15"/>
      <c r="HZ167" s="15"/>
      <c r="IA167" s="15"/>
      <c r="IB167" s="15"/>
      <c r="IC167" s="15"/>
      <c r="ID167" s="15"/>
      <c r="IE167" s="15"/>
      <c r="IF167" s="15"/>
      <c r="IG167" s="15"/>
      <c r="IH167" s="15"/>
      <c r="II167" s="15"/>
      <c r="IJ167" s="15"/>
      <c r="IK167" s="15"/>
      <c r="IL167" s="15"/>
      <c r="IM167" s="15"/>
      <c r="IN167" s="15"/>
      <c r="IO167" s="15"/>
      <c r="IP167" s="15"/>
      <c r="IQ167" s="15"/>
      <c r="IR167" s="15"/>
      <c r="IS167" s="15"/>
      <c r="IT167" s="15"/>
      <c r="IU167" s="15"/>
      <c r="IV167" s="15"/>
    </row>
    <row r="168" spans="1:256" s="16" customFormat="1" ht="14.25" customHeight="1" x14ac:dyDescent="0.2">
      <c r="A168" s="213"/>
      <c r="B168" s="216" t="s">
        <v>65</v>
      </c>
      <c r="C168" s="102" t="s">
        <v>56</v>
      </c>
      <c r="D168" s="127">
        <f>D179+D175+D172</f>
        <v>16832005095</v>
      </c>
      <c r="E168" s="139">
        <f t="shared" ref="E168:O168" si="37">E179+E175+E172</f>
        <v>2235174104</v>
      </c>
      <c r="F168" s="139">
        <f t="shared" si="37"/>
        <v>2540787847</v>
      </c>
      <c r="G168" s="139">
        <f t="shared" si="37"/>
        <v>2830144471</v>
      </c>
      <c r="H168" s="139" t="e">
        <f t="shared" si="37"/>
        <v>#REF!</v>
      </c>
      <c r="I168" s="139" t="e">
        <f t="shared" si="37"/>
        <v>#REF!</v>
      </c>
      <c r="J168" s="139" t="e">
        <f t="shared" si="37"/>
        <v>#REF!</v>
      </c>
      <c r="K168" s="139" t="e">
        <f t="shared" si="37"/>
        <v>#REF!</v>
      </c>
      <c r="L168" s="139">
        <f t="shared" si="37"/>
        <v>2444946789</v>
      </c>
      <c r="M168" s="139">
        <f t="shared" si="37"/>
        <v>2179586368</v>
      </c>
      <c r="N168" s="139">
        <f t="shared" si="37"/>
        <v>2258220388</v>
      </c>
      <c r="O168" s="139">
        <f t="shared" si="37"/>
        <v>2343145128</v>
      </c>
      <c r="P168" s="156" t="s">
        <v>58</v>
      </c>
      <c r="Q168" s="156" t="s">
        <v>58</v>
      </c>
      <c r="R168" s="156" t="s">
        <v>58</v>
      </c>
      <c r="S168" s="156" t="s">
        <v>58</v>
      </c>
      <c r="T168" s="156" t="s">
        <v>58</v>
      </c>
      <c r="U168" s="156" t="s">
        <v>58</v>
      </c>
      <c r="V168" s="156" t="s">
        <v>58</v>
      </c>
      <c r="W168" s="156" t="s">
        <v>58</v>
      </c>
      <c r="X168" s="156" t="s">
        <v>58</v>
      </c>
      <c r="Y168" s="156" t="e">
        <f>SUM(E168:O168)</f>
        <v>#REF!</v>
      </c>
      <c r="Z168" s="156"/>
      <c r="AA168" s="156"/>
      <c r="AB168" s="156"/>
      <c r="AC168" s="156" t="s">
        <v>58</v>
      </c>
      <c r="GV168" s="15"/>
      <c r="GW168" s="15"/>
      <c r="GX168" s="15"/>
      <c r="GY168" s="15"/>
      <c r="GZ168" s="15"/>
      <c r="HA168" s="15"/>
      <c r="HB168" s="15"/>
      <c r="HC168" s="15"/>
      <c r="HD168" s="15"/>
      <c r="HE168" s="15"/>
      <c r="HF168" s="15"/>
      <c r="HG168" s="15"/>
      <c r="HH168" s="15"/>
      <c r="HI168" s="15"/>
      <c r="HJ168" s="15"/>
      <c r="HK168" s="15"/>
      <c r="HL168" s="15"/>
      <c r="HM168" s="15"/>
      <c r="HN168" s="15"/>
      <c r="HO168" s="15"/>
      <c r="HP168" s="15"/>
      <c r="HQ168" s="15"/>
      <c r="HR168" s="15"/>
      <c r="HS168" s="15"/>
      <c r="HT168" s="15"/>
      <c r="HU168" s="15"/>
      <c r="HV168" s="15"/>
      <c r="HW168" s="15"/>
      <c r="HX168" s="15"/>
      <c r="HY168" s="15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5"/>
      <c r="IM168" s="15"/>
      <c r="IN168" s="15"/>
      <c r="IO168" s="15"/>
      <c r="IP168" s="15"/>
      <c r="IQ168" s="15"/>
      <c r="IR168" s="15"/>
      <c r="IS168" s="15"/>
      <c r="IT168" s="15"/>
      <c r="IU168" s="15"/>
      <c r="IV168" s="15"/>
    </row>
    <row r="169" spans="1:256" s="16" customFormat="1" ht="84.75" customHeight="1" x14ac:dyDescent="0.2">
      <c r="A169" s="213"/>
      <c r="B169" s="216"/>
      <c r="C169" s="130" t="s">
        <v>159</v>
      </c>
      <c r="D169" s="131">
        <f>D176</f>
        <v>304055100</v>
      </c>
      <c r="E169" s="131">
        <f t="shared" ref="E169:O169" si="38">E176</f>
        <v>0</v>
      </c>
      <c r="F169" s="131">
        <f t="shared" si="38"/>
        <v>304055100</v>
      </c>
      <c r="G169" s="131">
        <f t="shared" si="38"/>
        <v>0</v>
      </c>
      <c r="H169" s="131">
        <f t="shared" si="38"/>
        <v>0</v>
      </c>
      <c r="I169" s="131">
        <f t="shared" si="38"/>
        <v>0</v>
      </c>
      <c r="J169" s="131">
        <f t="shared" si="38"/>
        <v>0</v>
      </c>
      <c r="K169" s="131">
        <f t="shared" si="38"/>
        <v>0</v>
      </c>
      <c r="L169" s="131">
        <f t="shared" si="38"/>
        <v>0</v>
      </c>
      <c r="M169" s="131">
        <f t="shared" si="38"/>
        <v>0</v>
      </c>
      <c r="N169" s="131">
        <f t="shared" si="38"/>
        <v>0</v>
      </c>
      <c r="O169" s="131">
        <f t="shared" si="38"/>
        <v>0</v>
      </c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  <c r="AA169" s="156"/>
      <c r="AB169" s="156"/>
      <c r="AC169" s="156"/>
      <c r="GV169" s="15"/>
      <c r="GW169" s="15"/>
      <c r="GX169" s="15"/>
      <c r="GY169" s="15"/>
      <c r="GZ169" s="15"/>
      <c r="HA169" s="15"/>
      <c r="HB169" s="15"/>
      <c r="HC169" s="15"/>
      <c r="HD169" s="15"/>
      <c r="HE169" s="15"/>
      <c r="HF169" s="15"/>
      <c r="HG169" s="15"/>
      <c r="HH169" s="15"/>
      <c r="HI169" s="15"/>
      <c r="HJ169" s="15"/>
      <c r="HK169" s="15"/>
      <c r="HL169" s="15"/>
      <c r="HM169" s="15"/>
      <c r="HN169" s="15"/>
      <c r="HO169" s="15"/>
      <c r="HP169" s="15"/>
      <c r="HQ169" s="15"/>
      <c r="HR169" s="15"/>
      <c r="HS169" s="15"/>
      <c r="HT169" s="15"/>
      <c r="HU169" s="15"/>
      <c r="HV169" s="15"/>
      <c r="HW169" s="15"/>
      <c r="HX169" s="15"/>
      <c r="HY169" s="15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5"/>
      <c r="IM169" s="15"/>
      <c r="IN169" s="15"/>
      <c r="IO169" s="15"/>
      <c r="IP169" s="15"/>
      <c r="IQ169" s="15"/>
      <c r="IR169" s="15"/>
      <c r="IS169" s="15"/>
      <c r="IT169" s="15"/>
      <c r="IU169" s="15"/>
      <c r="IV169" s="15"/>
    </row>
    <row r="170" spans="1:256" s="16" customFormat="1" ht="84.75" customHeight="1" x14ac:dyDescent="0.2">
      <c r="A170" s="213"/>
      <c r="B170" s="216"/>
      <c r="C170" s="130" t="s">
        <v>61</v>
      </c>
      <c r="D170" s="131">
        <f>E170+F170+G170+L170+M170+N170+O170</f>
        <v>2874769816</v>
      </c>
      <c r="E170" s="131">
        <f t="shared" ref="E170:O170" si="39">E177+E173</f>
        <v>447210716</v>
      </c>
      <c r="F170" s="131">
        <f t="shared" si="39"/>
        <v>197121700</v>
      </c>
      <c r="G170" s="131">
        <f t="shared" si="39"/>
        <v>501175000</v>
      </c>
      <c r="H170" s="131" t="e">
        <f t="shared" si="39"/>
        <v>#REF!</v>
      </c>
      <c r="I170" s="131" t="e">
        <f t="shared" si="39"/>
        <v>#REF!</v>
      </c>
      <c r="J170" s="131" t="e">
        <f t="shared" si="39"/>
        <v>#REF!</v>
      </c>
      <c r="K170" s="131" t="e">
        <f t="shared" si="39"/>
        <v>#REF!</v>
      </c>
      <c r="L170" s="131">
        <f t="shared" si="39"/>
        <v>439262400</v>
      </c>
      <c r="M170" s="131">
        <f t="shared" si="39"/>
        <v>430000000</v>
      </c>
      <c r="N170" s="131">
        <f t="shared" si="39"/>
        <v>430000000</v>
      </c>
      <c r="O170" s="131">
        <f t="shared" si="39"/>
        <v>430000000</v>
      </c>
      <c r="P170" s="158"/>
      <c r="Q170" s="158"/>
      <c r="R170" s="157"/>
      <c r="S170" s="157" t="s">
        <v>58</v>
      </c>
      <c r="T170" s="157" t="s">
        <v>58</v>
      </c>
      <c r="U170" s="157" t="s">
        <v>58</v>
      </c>
      <c r="V170" s="157" t="s">
        <v>58</v>
      </c>
      <c r="W170" s="157" t="s">
        <v>58</v>
      </c>
      <c r="X170" s="157" t="s">
        <v>58</v>
      </c>
      <c r="Y170" s="157"/>
      <c r="Z170" s="157"/>
      <c r="AA170" s="157"/>
      <c r="AB170" s="157"/>
      <c r="AC170" s="157" t="s">
        <v>58</v>
      </c>
      <c r="GV170" s="15"/>
      <c r="GW170" s="15"/>
      <c r="GX170" s="15"/>
      <c r="GY170" s="15"/>
      <c r="GZ170" s="15"/>
      <c r="HA170" s="15"/>
      <c r="HB170" s="15"/>
      <c r="HC170" s="15"/>
      <c r="HD170" s="15"/>
      <c r="HE170" s="15"/>
      <c r="HF170" s="15"/>
      <c r="HG170" s="15"/>
      <c r="HH170" s="15"/>
      <c r="HI170" s="15"/>
      <c r="HJ170" s="15"/>
      <c r="HK170" s="15"/>
      <c r="HL170" s="15"/>
      <c r="HM170" s="15"/>
      <c r="HN170" s="15"/>
      <c r="HO170" s="15"/>
      <c r="HP170" s="15"/>
      <c r="HQ170" s="15"/>
      <c r="HR170" s="15"/>
      <c r="HS170" s="15"/>
      <c r="HT170" s="15"/>
      <c r="HU170" s="15"/>
      <c r="HV170" s="15"/>
      <c r="HW170" s="15"/>
      <c r="HX170" s="15"/>
      <c r="HY170" s="15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5"/>
      <c r="IM170" s="15"/>
      <c r="IN170" s="15"/>
      <c r="IO170" s="15"/>
      <c r="IP170" s="15"/>
      <c r="IQ170" s="15"/>
      <c r="IR170" s="15"/>
      <c r="IS170" s="15"/>
      <c r="IT170" s="15"/>
      <c r="IU170" s="15"/>
      <c r="IV170" s="15"/>
    </row>
    <row r="171" spans="1:256" s="16" customFormat="1" ht="31.5" x14ac:dyDescent="0.2">
      <c r="A171" s="213"/>
      <c r="B171" s="216"/>
      <c r="C171" s="130" t="s">
        <v>57</v>
      </c>
      <c r="D171" s="131">
        <f>D180+D178+D174</f>
        <v>13653180179.33</v>
      </c>
      <c r="E171" s="131">
        <f>E180+E178+E174</f>
        <v>1787963388</v>
      </c>
      <c r="F171" s="131">
        <f t="shared" ref="F171:O171" si="40">F180+F178+F174</f>
        <v>2039611047.3299999</v>
      </c>
      <c r="G171" s="131">
        <f t="shared" si="40"/>
        <v>2328969471</v>
      </c>
      <c r="H171" s="131" t="e">
        <f t="shared" si="40"/>
        <v>#REF!</v>
      </c>
      <c r="I171" s="131" t="e">
        <f t="shared" si="40"/>
        <v>#REF!</v>
      </c>
      <c r="J171" s="131" t="e">
        <f t="shared" si="40"/>
        <v>#REF!</v>
      </c>
      <c r="K171" s="131" t="e">
        <f t="shared" si="40"/>
        <v>#REF!</v>
      </c>
      <c r="L171" s="131">
        <f t="shared" si="40"/>
        <v>2005684389</v>
      </c>
      <c r="M171" s="131">
        <f t="shared" si="40"/>
        <v>1749586368</v>
      </c>
      <c r="N171" s="131">
        <f t="shared" si="40"/>
        <v>1828220388</v>
      </c>
      <c r="O171" s="131">
        <f t="shared" si="40"/>
        <v>1913145128</v>
      </c>
      <c r="P171" s="159"/>
      <c r="Q171" s="159" t="s">
        <v>58</v>
      </c>
      <c r="R171" s="157"/>
      <c r="S171" s="157" t="s">
        <v>58</v>
      </c>
      <c r="T171" s="157" t="s">
        <v>58</v>
      </c>
      <c r="U171" s="157" t="s">
        <v>58</v>
      </c>
      <c r="V171" s="157" t="s">
        <v>58</v>
      </c>
      <c r="W171" s="157" t="s">
        <v>58</v>
      </c>
      <c r="X171" s="157" t="s">
        <v>58</v>
      </c>
      <c r="Y171" s="157" t="e">
        <f>SUM(E171:O171)</f>
        <v>#REF!</v>
      </c>
      <c r="Z171" s="157"/>
      <c r="AA171" s="157"/>
      <c r="AB171" s="157"/>
      <c r="AC171" s="157" t="s">
        <v>58</v>
      </c>
      <c r="GV171" s="15"/>
      <c r="GW171" s="15"/>
      <c r="GX171" s="15"/>
      <c r="GY171" s="15"/>
      <c r="GZ171" s="15"/>
      <c r="HA171" s="15"/>
      <c r="HB171" s="15"/>
      <c r="HC171" s="15"/>
      <c r="HD171" s="15"/>
      <c r="HE171" s="15"/>
      <c r="HF171" s="15"/>
      <c r="HG171" s="15"/>
      <c r="HH171" s="15"/>
      <c r="HI171" s="15"/>
      <c r="HJ171" s="15"/>
      <c r="HK171" s="15"/>
      <c r="HL171" s="15"/>
      <c r="HM171" s="15"/>
      <c r="HN171" s="15"/>
      <c r="HO171" s="15"/>
      <c r="HP171" s="15"/>
      <c r="HQ171" s="15"/>
      <c r="HR171" s="15"/>
      <c r="HS171" s="15"/>
      <c r="HT171" s="15"/>
      <c r="HU171" s="15"/>
      <c r="HV171" s="15"/>
      <c r="HW171" s="15"/>
      <c r="HX171" s="15"/>
      <c r="HY171" s="15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5"/>
      <c r="IM171" s="15"/>
      <c r="IN171" s="15"/>
      <c r="IO171" s="15"/>
      <c r="IP171" s="15"/>
      <c r="IQ171" s="15"/>
      <c r="IR171" s="15"/>
      <c r="IS171" s="15"/>
      <c r="IT171" s="15"/>
      <c r="IU171" s="15"/>
      <c r="IV171" s="15"/>
    </row>
    <row r="172" spans="1:256" s="16" customFormat="1" ht="15.6" customHeight="1" x14ac:dyDescent="0.2">
      <c r="A172" s="214"/>
      <c r="B172" s="215" t="s">
        <v>18</v>
      </c>
      <c r="C172" s="91" t="s">
        <v>56</v>
      </c>
      <c r="D172" s="90">
        <f>D124+D130+D136+D154+D159</f>
        <v>15817096283</v>
      </c>
      <c r="E172" s="90">
        <f>E124+E130+E136+E154+E159</f>
        <v>2155815583</v>
      </c>
      <c r="F172" s="90">
        <f t="shared" ref="F172:O172" si="41">F124+F130+F136+F154+F159</f>
        <v>2187911728</v>
      </c>
      <c r="G172" s="90">
        <f t="shared" si="41"/>
        <v>2264377743</v>
      </c>
      <c r="H172" s="90">
        <f t="shared" si="41"/>
        <v>730461345</v>
      </c>
      <c r="I172" s="90">
        <f t="shared" si="41"/>
        <v>730461345</v>
      </c>
      <c r="J172" s="90">
        <f t="shared" si="41"/>
        <v>730461345</v>
      </c>
      <c r="K172" s="90">
        <f t="shared" si="41"/>
        <v>730461345</v>
      </c>
      <c r="L172" s="90">
        <f t="shared" si="41"/>
        <v>2428039345</v>
      </c>
      <c r="M172" s="90">
        <f t="shared" si="41"/>
        <v>2179586368</v>
      </c>
      <c r="N172" s="90">
        <f t="shared" si="41"/>
        <v>2258220388</v>
      </c>
      <c r="O172" s="90">
        <f t="shared" si="41"/>
        <v>2343145128</v>
      </c>
      <c r="P172" s="132" t="s">
        <v>58</v>
      </c>
      <c r="Q172" s="122" t="s">
        <v>58</v>
      </c>
      <c r="R172" s="133" t="s">
        <v>58</v>
      </c>
      <c r="S172" s="133" t="s">
        <v>58</v>
      </c>
      <c r="T172" s="133" t="s">
        <v>58</v>
      </c>
      <c r="U172" s="133" t="s">
        <v>58</v>
      </c>
      <c r="V172" s="133" t="s">
        <v>58</v>
      </c>
      <c r="W172" s="133" t="s">
        <v>58</v>
      </c>
      <c r="X172" s="134" t="s">
        <v>58</v>
      </c>
      <c r="Y172" s="135">
        <f>SUM(E172:O172)</f>
        <v>18738941663</v>
      </c>
      <c r="Z172" s="135"/>
      <c r="AA172" s="135"/>
      <c r="AB172" s="135"/>
      <c r="AC172" s="135" t="s">
        <v>58</v>
      </c>
      <c r="GV172" s="15"/>
      <c r="GW172" s="15"/>
      <c r="GX172" s="15"/>
      <c r="GY172" s="15"/>
      <c r="GZ172" s="15"/>
      <c r="HA172" s="15"/>
      <c r="HB172" s="15"/>
      <c r="HC172" s="15"/>
      <c r="HD172" s="15"/>
      <c r="HE172" s="15"/>
      <c r="HF172" s="15"/>
      <c r="HG172" s="15"/>
      <c r="HH172" s="15"/>
      <c r="HI172" s="15"/>
      <c r="HJ172" s="15"/>
      <c r="HK172" s="15"/>
      <c r="HL172" s="15"/>
      <c r="HM172" s="15"/>
      <c r="HN172" s="15"/>
      <c r="HO172" s="15"/>
      <c r="HP172" s="15"/>
      <c r="HQ172" s="15"/>
      <c r="HR172" s="15"/>
      <c r="HS172" s="15"/>
      <c r="HT172" s="15"/>
      <c r="HU172" s="15"/>
      <c r="HV172" s="15"/>
      <c r="HW172" s="15"/>
      <c r="HX172" s="15"/>
      <c r="HY172" s="15"/>
      <c r="HZ172" s="15"/>
      <c r="IA172" s="15"/>
      <c r="IB172" s="15"/>
      <c r="IC172" s="15"/>
      <c r="ID172" s="15"/>
      <c r="IE172" s="15"/>
      <c r="IF172" s="15"/>
      <c r="IG172" s="15"/>
      <c r="IH172" s="15"/>
      <c r="II172" s="15"/>
      <c r="IJ172" s="15"/>
      <c r="IK172" s="15"/>
      <c r="IL172" s="15"/>
      <c r="IM172" s="15"/>
      <c r="IN172" s="15"/>
      <c r="IO172" s="15"/>
      <c r="IP172" s="15"/>
      <c r="IQ172" s="15"/>
      <c r="IR172" s="15"/>
      <c r="IS172" s="15"/>
      <c r="IT172" s="15"/>
      <c r="IU172" s="15"/>
      <c r="IV172" s="15"/>
    </row>
    <row r="173" spans="1:256" s="16" customFormat="1" ht="63.75" customHeight="1" x14ac:dyDescent="0.25">
      <c r="A173" s="211"/>
      <c r="B173" s="212"/>
      <c r="C173" s="61" t="s">
        <v>61</v>
      </c>
      <c r="D173" s="32">
        <f>D125+D137</f>
        <v>2611569816</v>
      </c>
      <c r="E173" s="32">
        <f>E125+E137</f>
        <v>447210716</v>
      </c>
      <c r="F173" s="32">
        <f t="shared" ref="F173:O173" si="42">F125+F137</f>
        <v>197121700</v>
      </c>
      <c r="G173" s="32">
        <f t="shared" si="42"/>
        <v>237975000</v>
      </c>
      <c r="H173" s="32">
        <f t="shared" si="42"/>
        <v>0</v>
      </c>
      <c r="I173" s="32">
        <f t="shared" si="42"/>
        <v>0</v>
      </c>
      <c r="J173" s="32">
        <f t="shared" si="42"/>
        <v>0</v>
      </c>
      <c r="K173" s="32">
        <f t="shared" si="42"/>
        <v>0</v>
      </c>
      <c r="L173" s="32">
        <f t="shared" si="42"/>
        <v>439262400</v>
      </c>
      <c r="M173" s="32">
        <f t="shared" si="42"/>
        <v>430000000</v>
      </c>
      <c r="N173" s="32">
        <f t="shared" si="42"/>
        <v>430000000</v>
      </c>
      <c r="O173" s="32">
        <f t="shared" si="42"/>
        <v>430000000</v>
      </c>
      <c r="P173" s="106" t="s">
        <v>58</v>
      </c>
      <c r="Q173" s="67" t="s">
        <v>58</v>
      </c>
      <c r="R173" s="67" t="s">
        <v>58</v>
      </c>
      <c r="S173" s="67" t="s">
        <v>58</v>
      </c>
      <c r="T173" s="33" t="s">
        <v>58</v>
      </c>
      <c r="U173" s="33" t="s">
        <v>58</v>
      </c>
      <c r="V173" s="33" t="s">
        <v>58</v>
      </c>
      <c r="W173" s="33" t="s">
        <v>58</v>
      </c>
      <c r="X173" s="68" t="s">
        <v>58</v>
      </c>
      <c r="Y173" s="66"/>
      <c r="Z173" s="66"/>
      <c r="AA173" s="66"/>
      <c r="AB173" s="34"/>
      <c r="AC173" s="68" t="s">
        <v>58</v>
      </c>
      <c r="GV173" s="15"/>
      <c r="GW173" s="15"/>
      <c r="GX173" s="15"/>
      <c r="GY173" s="15"/>
      <c r="GZ173" s="15"/>
      <c r="HA173" s="15"/>
      <c r="HB173" s="15"/>
      <c r="HC173" s="15"/>
      <c r="HD173" s="15"/>
      <c r="HE173" s="15"/>
      <c r="HF173" s="15"/>
      <c r="HG173" s="15"/>
      <c r="HH173" s="15"/>
      <c r="HI173" s="15"/>
      <c r="HJ173" s="15"/>
      <c r="HK173" s="15"/>
      <c r="HL173" s="15"/>
      <c r="HM173" s="15"/>
      <c r="HN173" s="15"/>
      <c r="HO173" s="15"/>
      <c r="HP173" s="15"/>
      <c r="HQ173" s="15"/>
      <c r="HR173" s="15"/>
      <c r="HS173" s="15"/>
      <c r="HT173" s="15"/>
      <c r="HU173" s="15"/>
      <c r="HV173" s="15"/>
      <c r="HW173" s="15"/>
      <c r="HX173" s="15"/>
      <c r="HY173" s="15"/>
      <c r="HZ173" s="15"/>
      <c r="IA173" s="15"/>
      <c r="IB173" s="15"/>
      <c r="IC173" s="15"/>
      <c r="ID173" s="15"/>
      <c r="IE173" s="15"/>
      <c r="IF173" s="15"/>
      <c r="IG173" s="15"/>
      <c r="IH173" s="15"/>
      <c r="II173" s="15"/>
      <c r="IJ173" s="15"/>
      <c r="IK173" s="15"/>
      <c r="IL173" s="15"/>
      <c r="IM173" s="15"/>
      <c r="IN173" s="15"/>
      <c r="IO173" s="15"/>
      <c r="IP173" s="15"/>
      <c r="IQ173" s="15"/>
      <c r="IR173" s="15"/>
      <c r="IS173" s="15"/>
      <c r="IT173" s="15"/>
      <c r="IU173" s="15"/>
      <c r="IV173" s="15"/>
    </row>
    <row r="174" spans="1:256" s="16" customFormat="1" ht="31.5" x14ac:dyDescent="0.25">
      <c r="A174" s="211"/>
      <c r="B174" s="212"/>
      <c r="C174" s="61" t="s">
        <v>57</v>
      </c>
      <c r="D174" s="32">
        <f>D126+D131+D138+D155+D160</f>
        <v>13205526467.33</v>
      </c>
      <c r="E174" s="32">
        <f>E126+E131+E138+E155+E160</f>
        <v>1708604867</v>
      </c>
      <c r="F174" s="32">
        <f t="shared" ref="F174:O174" si="43">F126+F131+F138+F155+F160</f>
        <v>1990790028.3299999</v>
      </c>
      <c r="G174" s="32">
        <f t="shared" si="43"/>
        <v>2026402743</v>
      </c>
      <c r="H174" s="32">
        <f t="shared" si="43"/>
        <v>730461345</v>
      </c>
      <c r="I174" s="32">
        <f t="shared" si="43"/>
        <v>730461345</v>
      </c>
      <c r="J174" s="32">
        <f t="shared" si="43"/>
        <v>730461345</v>
      </c>
      <c r="K174" s="32">
        <f t="shared" si="43"/>
        <v>730461345</v>
      </c>
      <c r="L174" s="32">
        <f t="shared" si="43"/>
        <v>1988776945</v>
      </c>
      <c r="M174" s="32">
        <f t="shared" si="43"/>
        <v>1749586368</v>
      </c>
      <c r="N174" s="32">
        <f t="shared" si="43"/>
        <v>1828220388</v>
      </c>
      <c r="O174" s="32">
        <f t="shared" si="43"/>
        <v>1913145128</v>
      </c>
      <c r="P174" s="106" t="s">
        <v>58</v>
      </c>
      <c r="Q174" s="67" t="s">
        <v>58</v>
      </c>
      <c r="R174" s="67" t="s">
        <v>58</v>
      </c>
      <c r="S174" s="67" t="s">
        <v>58</v>
      </c>
      <c r="T174" s="33" t="s">
        <v>58</v>
      </c>
      <c r="U174" s="33" t="s">
        <v>58</v>
      </c>
      <c r="V174" s="33" t="s">
        <v>58</v>
      </c>
      <c r="W174" s="33" t="s">
        <v>58</v>
      </c>
      <c r="X174" s="68" t="s">
        <v>58</v>
      </c>
      <c r="Y174" s="66"/>
      <c r="Z174" s="66"/>
      <c r="AA174" s="66"/>
      <c r="AB174" s="34"/>
      <c r="AC174" s="68" t="s">
        <v>58</v>
      </c>
      <c r="GV174" s="15"/>
      <c r="GW174" s="15"/>
      <c r="GX174" s="15"/>
      <c r="GY174" s="15"/>
      <c r="GZ174" s="15"/>
      <c r="HA174" s="15"/>
      <c r="HB174" s="15"/>
      <c r="HC174" s="15"/>
      <c r="HD174" s="15"/>
      <c r="HE174" s="15"/>
      <c r="HF174" s="15"/>
      <c r="HG174" s="15"/>
      <c r="HH174" s="15"/>
      <c r="HI174" s="15"/>
      <c r="HJ174" s="15"/>
      <c r="HK174" s="15"/>
      <c r="HL174" s="15"/>
      <c r="HM174" s="15"/>
      <c r="HN174" s="15"/>
      <c r="HO174" s="15"/>
      <c r="HP174" s="15"/>
      <c r="HQ174" s="15"/>
      <c r="HR174" s="15"/>
      <c r="HS174" s="15"/>
      <c r="HT174" s="15"/>
      <c r="HU174" s="15"/>
      <c r="HV174" s="15"/>
      <c r="HW174" s="15"/>
      <c r="HX174" s="15"/>
      <c r="HY174" s="15"/>
      <c r="HZ174" s="15"/>
      <c r="IA174" s="15"/>
      <c r="IB174" s="15"/>
      <c r="IC174" s="15"/>
      <c r="ID174" s="15"/>
      <c r="IE174" s="15"/>
      <c r="IF174" s="15"/>
      <c r="IG174" s="15"/>
      <c r="IH174" s="15"/>
      <c r="II174" s="15"/>
      <c r="IJ174" s="15"/>
      <c r="IK174" s="15"/>
      <c r="IL174" s="15"/>
      <c r="IM174" s="15"/>
      <c r="IN174" s="15"/>
      <c r="IO174" s="15"/>
      <c r="IP174" s="15"/>
      <c r="IQ174" s="15"/>
      <c r="IR174" s="15"/>
      <c r="IS174" s="15"/>
      <c r="IT174" s="15"/>
      <c r="IU174" s="15"/>
      <c r="IV174" s="15"/>
    </row>
    <row r="175" spans="1:256" s="16" customFormat="1" ht="18" customHeight="1" x14ac:dyDescent="0.25">
      <c r="A175" s="211"/>
      <c r="B175" s="212" t="s">
        <v>19</v>
      </c>
      <c r="C175" s="36" t="s">
        <v>56</v>
      </c>
      <c r="D175" s="32">
        <f>D39+D66+D86</f>
        <v>973557017</v>
      </c>
      <c r="E175" s="32">
        <f t="shared" ref="E175:O175" si="44">E39+E66+E86</f>
        <v>38006726</v>
      </c>
      <c r="F175" s="32">
        <f t="shared" si="44"/>
        <v>352876119</v>
      </c>
      <c r="G175" s="32">
        <f t="shared" si="44"/>
        <v>565766728</v>
      </c>
      <c r="H175" s="32" t="e">
        <f t="shared" si="44"/>
        <v>#REF!</v>
      </c>
      <c r="I175" s="32" t="e">
        <f t="shared" si="44"/>
        <v>#REF!</v>
      </c>
      <c r="J175" s="32" t="e">
        <f t="shared" si="44"/>
        <v>#REF!</v>
      </c>
      <c r="K175" s="32" t="e">
        <f t="shared" si="44"/>
        <v>#REF!</v>
      </c>
      <c r="L175" s="32">
        <f t="shared" si="44"/>
        <v>16907444</v>
      </c>
      <c r="M175" s="32">
        <f t="shared" si="44"/>
        <v>0</v>
      </c>
      <c r="N175" s="32">
        <f t="shared" si="44"/>
        <v>0</v>
      </c>
      <c r="O175" s="32">
        <f t="shared" si="44"/>
        <v>0</v>
      </c>
      <c r="P175" s="106" t="s">
        <v>58</v>
      </c>
      <c r="Q175" s="67" t="s">
        <v>58</v>
      </c>
      <c r="R175" s="67" t="s">
        <v>58</v>
      </c>
      <c r="S175" s="67" t="s">
        <v>58</v>
      </c>
      <c r="T175" s="33" t="s">
        <v>58</v>
      </c>
      <c r="U175" s="33" t="s">
        <v>58</v>
      </c>
      <c r="V175" s="33" t="s">
        <v>58</v>
      </c>
      <c r="W175" s="33" t="s">
        <v>58</v>
      </c>
      <c r="X175" s="68" t="s">
        <v>58</v>
      </c>
      <c r="Y175" s="66"/>
      <c r="Z175" s="66"/>
      <c r="AA175" s="66"/>
      <c r="AB175" s="34"/>
      <c r="AC175" s="68" t="s">
        <v>58</v>
      </c>
      <c r="GV175" s="15"/>
      <c r="GW175" s="15"/>
      <c r="GX175" s="15"/>
      <c r="GY175" s="15"/>
      <c r="GZ175" s="15"/>
      <c r="HA175" s="15"/>
      <c r="HB175" s="15"/>
      <c r="HC175" s="15"/>
      <c r="HD175" s="15"/>
      <c r="HE175" s="15"/>
      <c r="HF175" s="15"/>
      <c r="HG175" s="15"/>
      <c r="HH175" s="15"/>
      <c r="HI175" s="15"/>
      <c r="HJ175" s="15"/>
      <c r="HK175" s="15"/>
      <c r="HL175" s="15"/>
      <c r="HM175" s="15"/>
      <c r="HN175" s="15"/>
      <c r="HO175" s="15"/>
      <c r="HP175" s="15"/>
      <c r="HQ175" s="15"/>
      <c r="HR175" s="15"/>
      <c r="HS175" s="15"/>
      <c r="HT175" s="15"/>
      <c r="HU175" s="15"/>
      <c r="HV175" s="15"/>
      <c r="HW175" s="15"/>
      <c r="HX175" s="15"/>
      <c r="HY175" s="15"/>
      <c r="HZ175" s="15"/>
      <c r="IA175" s="15"/>
      <c r="IB175" s="15"/>
      <c r="IC175" s="15"/>
      <c r="ID175" s="15"/>
      <c r="IE175" s="15"/>
      <c r="IF175" s="15"/>
      <c r="IG175" s="15"/>
      <c r="IH175" s="15"/>
      <c r="II175" s="15"/>
      <c r="IJ175" s="15"/>
      <c r="IK175" s="15"/>
      <c r="IL175" s="15"/>
      <c r="IM175" s="15"/>
      <c r="IN175" s="15"/>
      <c r="IO175" s="15"/>
      <c r="IP175" s="15"/>
      <c r="IQ175" s="15"/>
      <c r="IR175" s="15"/>
      <c r="IS175" s="15"/>
      <c r="IT175" s="15"/>
      <c r="IU175" s="15"/>
      <c r="IV175" s="15"/>
    </row>
    <row r="176" spans="1:256" s="16" customFormat="1" ht="90" customHeight="1" x14ac:dyDescent="0.25">
      <c r="A176" s="211"/>
      <c r="B176" s="212"/>
      <c r="C176" s="61" t="s">
        <v>159</v>
      </c>
      <c r="D176" s="32">
        <f>D67</f>
        <v>304055100</v>
      </c>
      <c r="E176" s="32">
        <f t="shared" ref="E176:O176" si="45">E67</f>
        <v>0</v>
      </c>
      <c r="F176" s="32">
        <f t="shared" si="45"/>
        <v>304055100</v>
      </c>
      <c r="G176" s="32">
        <f t="shared" si="45"/>
        <v>0</v>
      </c>
      <c r="H176" s="32">
        <f t="shared" si="45"/>
        <v>0</v>
      </c>
      <c r="I176" s="32">
        <f t="shared" si="45"/>
        <v>0</v>
      </c>
      <c r="J176" s="32">
        <f t="shared" si="45"/>
        <v>0</v>
      </c>
      <c r="K176" s="32">
        <f t="shared" si="45"/>
        <v>0</v>
      </c>
      <c r="L176" s="32">
        <f t="shared" si="45"/>
        <v>0</v>
      </c>
      <c r="M176" s="32">
        <f t="shared" si="45"/>
        <v>0</v>
      </c>
      <c r="N176" s="32">
        <f t="shared" si="45"/>
        <v>0</v>
      </c>
      <c r="O176" s="32">
        <f t="shared" si="45"/>
        <v>0</v>
      </c>
      <c r="P176" s="106" t="s">
        <v>58</v>
      </c>
      <c r="Q176" s="67" t="s">
        <v>58</v>
      </c>
      <c r="R176" s="67" t="s">
        <v>58</v>
      </c>
      <c r="S176" s="67" t="s">
        <v>58</v>
      </c>
      <c r="T176" s="33" t="s">
        <v>58</v>
      </c>
      <c r="U176" s="33" t="s">
        <v>58</v>
      </c>
      <c r="V176" s="33" t="s">
        <v>58</v>
      </c>
      <c r="W176" s="33" t="s">
        <v>58</v>
      </c>
      <c r="X176" s="68" t="s">
        <v>58</v>
      </c>
      <c r="Y176" s="66"/>
      <c r="Z176" s="66"/>
      <c r="AA176" s="66"/>
      <c r="AB176" s="34"/>
      <c r="AC176" s="68" t="s">
        <v>58</v>
      </c>
      <c r="GV176" s="15"/>
      <c r="GW176" s="15"/>
      <c r="GX176" s="15"/>
      <c r="GY176" s="15"/>
      <c r="GZ176" s="15"/>
      <c r="HA176" s="15"/>
      <c r="HB176" s="15"/>
      <c r="HC176" s="15"/>
      <c r="HD176" s="15"/>
      <c r="HE176" s="15"/>
      <c r="HF176" s="15"/>
      <c r="HG176" s="15"/>
      <c r="HH176" s="15"/>
      <c r="HI176" s="15"/>
      <c r="HJ176" s="15"/>
      <c r="HK176" s="15"/>
      <c r="HL176" s="15"/>
      <c r="HM176" s="15"/>
      <c r="HN176" s="15"/>
      <c r="HO176" s="15"/>
      <c r="HP176" s="15"/>
      <c r="HQ176" s="15"/>
      <c r="HR176" s="15"/>
      <c r="HS176" s="15"/>
      <c r="HT176" s="15"/>
      <c r="HU176" s="15"/>
      <c r="HV176" s="15"/>
      <c r="HW176" s="15"/>
      <c r="HX176" s="15"/>
      <c r="HY176" s="15"/>
      <c r="HZ176" s="15"/>
      <c r="IA176" s="15"/>
      <c r="IB176" s="15"/>
      <c r="IC176" s="15"/>
      <c r="ID176" s="15"/>
      <c r="IE176" s="15"/>
      <c r="IF176" s="15"/>
      <c r="IG176" s="15"/>
      <c r="IH176" s="15"/>
      <c r="II176" s="15"/>
      <c r="IJ176" s="15"/>
      <c r="IK176" s="15"/>
      <c r="IL176" s="15"/>
      <c r="IM176" s="15"/>
      <c r="IN176" s="15"/>
      <c r="IO176" s="15"/>
      <c r="IP176" s="15"/>
      <c r="IQ176" s="15"/>
      <c r="IR176" s="15"/>
      <c r="IS176" s="15"/>
      <c r="IT176" s="15"/>
      <c r="IU176" s="15"/>
      <c r="IV176" s="15"/>
    </row>
    <row r="177" spans="1:256" s="16" customFormat="1" ht="85.5" customHeight="1" x14ac:dyDescent="0.25">
      <c r="A177" s="211"/>
      <c r="B177" s="212"/>
      <c r="C177" s="61" t="s">
        <v>61</v>
      </c>
      <c r="D177" s="32">
        <f>D68</f>
        <v>263200000</v>
      </c>
      <c r="E177" s="32">
        <f t="shared" ref="E177:O177" si="46">E68</f>
        <v>0</v>
      </c>
      <c r="F177" s="32">
        <f t="shared" si="46"/>
        <v>0</v>
      </c>
      <c r="G177" s="32">
        <f t="shared" si="46"/>
        <v>263200000</v>
      </c>
      <c r="H177" s="32" t="e">
        <f t="shared" si="46"/>
        <v>#REF!</v>
      </c>
      <c r="I177" s="32" t="e">
        <f t="shared" si="46"/>
        <v>#REF!</v>
      </c>
      <c r="J177" s="32" t="e">
        <f t="shared" si="46"/>
        <v>#REF!</v>
      </c>
      <c r="K177" s="32" t="e">
        <f t="shared" si="46"/>
        <v>#REF!</v>
      </c>
      <c r="L177" s="32">
        <f t="shared" si="46"/>
        <v>0</v>
      </c>
      <c r="M177" s="32">
        <f t="shared" si="46"/>
        <v>0</v>
      </c>
      <c r="N177" s="32">
        <f t="shared" si="46"/>
        <v>0</v>
      </c>
      <c r="O177" s="32">
        <f t="shared" si="46"/>
        <v>0</v>
      </c>
      <c r="P177" s="106" t="s">
        <v>58</v>
      </c>
      <c r="Q177" s="67" t="s">
        <v>58</v>
      </c>
      <c r="R177" s="67" t="s">
        <v>58</v>
      </c>
      <c r="S177" s="67" t="s">
        <v>58</v>
      </c>
      <c r="T177" s="33" t="s">
        <v>58</v>
      </c>
      <c r="U177" s="33" t="s">
        <v>58</v>
      </c>
      <c r="V177" s="33" t="s">
        <v>58</v>
      </c>
      <c r="W177" s="33" t="s">
        <v>58</v>
      </c>
      <c r="X177" s="68" t="s">
        <v>58</v>
      </c>
      <c r="Y177" s="66"/>
      <c r="Z177" s="66"/>
      <c r="AA177" s="66"/>
      <c r="AB177" s="34"/>
      <c r="AC177" s="68" t="s">
        <v>58</v>
      </c>
      <c r="GV177" s="15"/>
      <c r="GW177" s="15"/>
      <c r="GX177" s="15"/>
      <c r="GY177" s="15"/>
      <c r="GZ177" s="15"/>
      <c r="HA177" s="15"/>
      <c r="HB177" s="15"/>
      <c r="HC177" s="15"/>
      <c r="HD177" s="15"/>
      <c r="HE177" s="15"/>
      <c r="HF177" s="15"/>
      <c r="HG177" s="15"/>
      <c r="HH177" s="15"/>
      <c r="HI177" s="15"/>
      <c r="HJ177" s="15"/>
      <c r="HK177" s="15"/>
      <c r="HL177" s="15"/>
      <c r="HM177" s="15"/>
      <c r="HN177" s="15"/>
      <c r="HO177" s="15"/>
      <c r="HP177" s="15"/>
      <c r="HQ177" s="15"/>
      <c r="HR177" s="15"/>
      <c r="HS177" s="15"/>
      <c r="HT177" s="15"/>
      <c r="HU177" s="15"/>
      <c r="HV177" s="15"/>
      <c r="HW177" s="15"/>
      <c r="HX177" s="15"/>
      <c r="HY177" s="15"/>
      <c r="HZ177" s="15"/>
      <c r="IA177" s="15"/>
      <c r="IB177" s="15"/>
      <c r="IC177" s="15"/>
      <c r="ID177" s="15"/>
      <c r="IE177" s="15"/>
      <c r="IF177" s="15"/>
      <c r="IG177" s="15"/>
      <c r="IH177" s="15"/>
      <c r="II177" s="15"/>
      <c r="IJ177" s="15"/>
      <c r="IK177" s="15"/>
      <c r="IL177" s="15"/>
      <c r="IM177" s="15"/>
      <c r="IN177" s="15"/>
      <c r="IO177" s="15"/>
      <c r="IP177" s="15"/>
      <c r="IQ177" s="15"/>
      <c r="IR177" s="15"/>
      <c r="IS177" s="15"/>
      <c r="IT177" s="15"/>
      <c r="IU177" s="15"/>
      <c r="IV177" s="15"/>
    </row>
    <row r="178" spans="1:256" s="16" customFormat="1" ht="31.5" x14ac:dyDescent="0.25">
      <c r="A178" s="211"/>
      <c r="B178" s="212"/>
      <c r="C178" s="61" t="s">
        <v>57</v>
      </c>
      <c r="D178" s="32">
        <f>D40+D69+D87</f>
        <v>406301917</v>
      </c>
      <c r="E178" s="32">
        <f t="shared" ref="E178:O178" si="47">E40+E69+E87</f>
        <v>38006726</v>
      </c>
      <c r="F178" s="32">
        <f t="shared" si="47"/>
        <v>48821019</v>
      </c>
      <c r="G178" s="32">
        <f t="shared" si="47"/>
        <v>302566728</v>
      </c>
      <c r="H178" s="32" t="e">
        <f t="shared" si="47"/>
        <v>#REF!</v>
      </c>
      <c r="I178" s="32" t="e">
        <f t="shared" si="47"/>
        <v>#REF!</v>
      </c>
      <c r="J178" s="32" t="e">
        <f t="shared" si="47"/>
        <v>#REF!</v>
      </c>
      <c r="K178" s="32" t="e">
        <f t="shared" si="47"/>
        <v>#REF!</v>
      </c>
      <c r="L178" s="32">
        <f t="shared" si="47"/>
        <v>16907444</v>
      </c>
      <c r="M178" s="32">
        <f t="shared" si="47"/>
        <v>0</v>
      </c>
      <c r="N178" s="32">
        <f t="shared" si="47"/>
        <v>0</v>
      </c>
      <c r="O178" s="32">
        <f t="shared" si="47"/>
        <v>0</v>
      </c>
      <c r="P178" s="106" t="s">
        <v>58</v>
      </c>
      <c r="Q178" s="67" t="s">
        <v>58</v>
      </c>
      <c r="R178" s="67" t="s">
        <v>58</v>
      </c>
      <c r="S178" s="67" t="s">
        <v>58</v>
      </c>
      <c r="T178" s="33" t="s">
        <v>58</v>
      </c>
      <c r="U178" s="33" t="s">
        <v>58</v>
      </c>
      <c r="V178" s="33" t="s">
        <v>58</v>
      </c>
      <c r="W178" s="33" t="s">
        <v>58</v>
      </c>
      <c r="X178" s="68" t="s">
        <v>58</v>
      </c>
      <c r="Y178" s="66"/>
      <c r="Z178" s="66"/>
      <c r="AA178" s="66"/>
      <c r="AB178" s="34"/>
      <c r="AC178" s="68" t="s">
        <v>58</v>
      </c>
      <c r="GV178" s="15"/>
      <c r="GW178" s="15"/>
      <c r="GX178" s="15"/>
      <c r="GY178" s="15"/>
      <c r="GZ178" s="15"/>
      <c r="HA178" s="15"/>
      <c r="HB178" s="15"/>
      <c r="HC178" s="15"/>
      <c r="HD178" s="15"/>
      <c r="HE178" s="15"/>
      <c r="HF178" s="15"/>
      <c r="HG178" s="15"/>
      <c r="HH178" s="15"/>
      <c r="HI178" s="15"/>
      <c r="HJ178" s="15"/>
      <c r="HK178" s="15"/>
      <c r="HL178" s="15"/>
      <c r="HM178" s="15"/>
      <c r="HN178" s="15"/>
      <c r="HO178" s="15"/>
      <c r="HP178" s="15"/>
      <c r="HQ178" s="15"/>
      <c r="HR178" s="15"/>
      <c r="HS178" s="15"/>
      <c r="HT178" s="15"/>
      <c r="HU178" s="15"/>
      <c r="HV178" s="15"/>
      <c r="HW178" s="15"/>
      <c r="HX178" s="15"/>
      <c r="HY178" s="15"/>
      <c r="HZ178" s="15"/>
      <c r="IA178" s="15"/>
      <c r="IB178" s="15"/>
      <c r="IC178" s="15"/>
      <c r="ID178" s="15"/>
      <c r="IE178" s="15"/>
      <c r="IF178" s="15"/>
      <c r="IG178" s="15"/>
      <c r="IH178" s="15"/>
      <c r="II178" s="15"/>
      <c r="IJ178" s="15"/>
      <c r="IK178" s="15"/>
      <c r="IL178" s="15"/>
      <c r="IM178" s="15"/>
      <c r="IN178" s="15"/>
      <c r="IO178" s="15"/>
      <c r="IP178" s="15"/>
      <c r="IQ178" s="15"/>
      <c r="IR178" s="15"/>
      <c r="IS178" s="15"/>
      <c r="IT178" s="15"/>
      <c r="IU178" s="15"/>
      <c r="IV178" s="15"/>
    </row>
    <row r="179" spans="1:256" s="10" customFormat="1" ht="19.5" customHeight="1" x14ac:dyDescent="0.25">
      <c r="A179" s="211"/>
      <c r="B179" s="212" t="s">
        <v>20</v>
      </c>
      <c r="C179" s="36" t="s">
        <v>56</v>
      </c>
      <c r="D179" s="32">
        <f>E179+F179+G179+L179+M179+N179+O179</f>
        <v>41351795</v>
      </c>
      <c r="E179" s="32">
        <v>41351795</v>
      </c>
      <c r="F179" s="117"/>
      <c r="G179" s="117"/>
      <c r="H179" s="117"/>
      <c r="I179" s="117"/>
      <c r="J179" s="117"/>
      <c r="K179" s="117"/>
      <c r="L179" s="117"/>
      <c r="M179" s="128"/>
      <c r="N179" s="128"/>
      <c r="O179" s="128"/>
      <c r="P179" s="67" t="s">
        <v>58</v>
      </c>
      <c r="Q179" s="67" t="s">
        <v>58</v>
      </c>
      <c r="R179" s="67" t="s">
        <v>58</v>
      </c>
      <c r="S179" s="67" t="s">
        <v>58</v>
      </c>
      <c r="T179" s="33" t="s">
        <v>58</v>
      </c>
      <c r="U179" s="33" t="s">
        <v>58</v>
      </c>
      <c r="V179" s="33" t="s">
        <v>58</v>
      </c>
      <c r="W179" s="33" t="s">
        <v>58</v>
      </c>
      <c r="X179" s="68" t="s">
        <v>58</v>
      </c>
      <c r="Y179" s="66"/>
      <c r="Z179" s="66"/>
      <c r="AA179" s="66"/>
      <c r="AB179" s="34"/>
      <c r="AC179" s="68" t="s">
        <v>58</v>
      </c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</row>
    <row r="180" spans="1:256" s="10" customFormat="1" ht="47.25" customHeight="1" x14ac:dyDescent="0.25">
      <c r="A180" s="211"/>
      <c r="B180" s="212"/>
      <c r="C180" s="61" t="s">
        <v>57</v>
      </c>
      <c r="D180" s="32">
        <f>E180</f>
        <v>41351795</v>
      </c>
      <c r="E180" s="32">
        <v>41351795</v>
      </c>
      <c r="F180" s="117"/>
      <c r="G180" s="117"/>
      <c r="H180" s="117"/>
      <c r="I180" s="117"/>
      <c r="J180" s="117"/>
      <c r="K180" s="117"/>
      <c r="L180" s="117"/>
      <c r="M180" s="128"/>
      <c r="N180" s="128"/>
      <c r="O180" s="128"/>
      <c r="P180" s="67" t="s">
        <v>58</v>
      </c>
      <c r="Q180" s="67" t="s">
        <v>58</v>
      </c>
      <c r="R180" s="67" t="s">
        <v>58</v>
      </c>
      <c r="S180" s="67" t="s">
        <v>58</v>
      </c>
      <c r="T180" s="33" t="s">
        <v>58</v>
      </c>
      <c r="U180" s="33" t="s">
        <v>58</v>
      </c>
      <c r="V180" s="33" t="s">
        <v>58</v>
      </c>
      <c r="W180" s="33" t="s">
        <v>58</v>
      </c>
      <c r="X180" s="68" t="s">
        <v>58</v>
      </c>
      <c r="Y180" s="66"/>
      <c r="Z180" s="66"/>
      <c r="AA180" s="66"/>
      <c r="AB180" s="34"/>
      <c r="AC180" s="68" t="s">
        <v>58</v>
      </c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</row>
    <row r="181" spans="1:256" s="10" customFormat="1" ht="27.75" customHeight="1" x14ac:dyDescent="0.2">
      <c r="A181" s="285" t="s">
        <v>170</v>
      </c>
      <c r="B181" s="286"/>
      <c r="C181" s="286"/>
      <c r="D181" s="286"/>
      <c r="E181" s="286"/>
      <c r="F181" s="286"/>
      <c r="G181" s="286"/>
      <c r="H181" s="286"/>
      <c r="I181" s="286"/>
      <c r="J181" s="286"/>
      <c r="K181" s="286"/>
      <c r="L181" s="286"/>
      <c r="M181" s="286"/>
      <c r="N181" s="286"/>
      <c r="O181" s="286"/>
      <c r="P181" s="286"/>
      <c r="Q181" s="286"/>
      <c r="R181" s="286"/>
      <c r="S181" s="286"/>
      <c r="T181" s="286"/>
      <c r="U181" s="286"/>
      <c r="V181" s="286"/>
      <c r="W181" s="286"/>
      <c r="X181" s="286"/>
      <c r="Y181" s="286"/>
      <c r="Z181" s="286"/>
      <c r="AA181" s="286"/>
      <c r="AB181" s="286"/>
      <c r="AC181" s="286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10" customFormat="1" ht="15.75" hidden="1" x14ac:dyDescent="0.25">
      <c r="A182" s="38"/>
      <c r="B182" s="39"/>
      <c r="C182" s="39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37"/>
      <c r="Q182" s="37"/>
      <c r="R182" s="37"/>
      <c r="S182" s="37"/>
      <c r="T182" s="37"/>
      <c r="U182" s="37"/>
      <c r="V182" s="37"/>
      <c r="W182" s="37"/>
      <c r="X182" s="37"/>
      <c r="Y182" s="17"/>
      <c r="Z182" s="17"/>
      <c r="AA182" s="17"/>
      <c r="AB182" s="41"/>
      <c r="AC182" s="37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10" customFormat="1" x14ac:dyDescent="0.2"/>
    <row r="184" spans="1:256" s="10" customFormat="1" x14ac:dyDescent="0.2"/>
    <row r="185" spans="1:256" s="10" customFormat="1" x14ac:dyDescent="0.2"/>
    <row r="186" spans="1:256" s="10" customFormat="1" x14ac:dyDescent="0.2"/>
    <row r="187" spans="1:256" s="10" customFormat="1" x14ac:dyDescent="0.2"/>
    <row r="188" spans="1:256" s="10" customFormat="1" x14ac:dyDescent="0.2"/>
    <row r="189" spans="1:256" s="10" customFormat="1" x14ac:dyDescent="0.2"/>
    <row r="190" spans="1:256" s="10" customFormat="1" x14ac:dyDescent="0.2"/>
    <row r="191" spans="1:256" s="10" customFormat="1" x14ac:dyDescent="0.2"/>
    <row r="192" spans="1:256" s="10" customFormat="1" x14ac:dyDescent="0.2"/>
    <row r="193" spans="3:3" s="10" customFormat="1" x14ac:dyDescent="0.2"/>
    <row r="194" spans="3:3" s="10" customFormat="1" x14ac:dyDescent="0.2"/>
    <row r="195" spans="3:3" s="10" customFormat="1" x14ac:dyDescent="0.2"/>
    <row r="196" spans="3:3" s="10" customFormat="1" x14ac:dyDescent="0.2"/>
    <row r="197" spans="3:3" s="10" customFormat="1" x14ac:dyDescent="0.2"/>
    <row r="198" spans="3:3" s="10" customFormat="1" x14ac:dyDescent="0.2"/>
    <row r="199" spans="3:3" s="10" customFormat="1" x14ac:dyDescent="0.2"/>
    <row r="200" spans="3:3" s="31" customFormat="1" x14ac:dyDescent="0.2">
      <c r="C200" s="10"/>
    </row>
    <row r="201" spans="3:3" s="31" customFormat="1" x14ac:dyDescent="0.2">
      <c r="C201" s="10"/>
    </row>
    <row r="202" spans="3:3" s="31" customFormat="1" x14ac:dyDescent="0.2">
      <c r="C202" s="10"/>
    </row>
    <row r="203" spans="3:3" s="31" customFormat="1" x14ac:dyDescent="0.2">
      <c r="C203" s="10"/>
    </row>
    <row r="204" spans="3:3" s="31" customFormat="1" x14ac:dyDescent="0.2">
      <c r="C204" s="10"/>
    </row>
    <row r="205" spans="3:3" s="18" customFormat="1" x14ac:dyDescent="0.2">
      <c r="C205" s="10"/>
    </row>
    <row r="206" spans="3:3" s="18" customFormat="1" x14ac:dyDescent="0.2">
      <c r="C206" s="10"/>
    </row>
    <row r="207" spans="3:3" s="18" customFormat="1" x14ac:dyDescent="0.2">
      <c r="C207" s="10"/>
    </row>
    <row r="208" spans="3:3" s="18" customFormat="1" x14ac:dyDescent="0.2">
      <c r="C208" s="10"/>
    </row>
    <row r="209" spans="3:3" s="18" customFormat="1" x14ac:dyDescent="0.2">
      <c r="C209" s="10"/>
    </row>
    <row r="210" spans="3:3" s="18" customFormat="1" x14ac:dyDescent="0.2">
      <c r="C210" s="10"/>
    </row>
    <row r="211" spans="3:3" s="18" customFormat="1" x14ac:dyDescent="0.2">
      <c r="C211" s="10"/>
    </row>
    <row r="212" spans="3:3" s="18" customFormat="1" x14ac:dyDescent="0.2">
      <c r="C212" s="10"/>
    </row>
    <row r="213" spans="3:3" s="18" customFormat="1" x14ac:dyDescent="0.2">
      <c r="C213" s="10"/>
    </row>
    <row r="214" spans="3:3" s="18" customFormat="1" x14ac:dyDescent="0.2">
      <c r="C214" s="10"/>
    </row>
    <row r="215" spans="3:3" s="18" customFormat="1" x14ac:dyDescent="0.2">
      <c r="C215" s="10"/>
    </row>
    <row r="216" spans="3:3" s="18" customFormat="1" x14ac:dyDescent="0.2">
      <c r="C216" s="10"/>
    </row>
    <row r="217" spans="3:3" s="18" customFormat="1" x14ac:dyDescent="0.2">
      <c r="C217" s="10"/>
    </row>
    <row r="218" spans="3:3" s="18" customFormat="1" x14ac:dyDescent="0.2">
      <c r="C218" s="10"/>
    </row>
    <row r="219" spans="3:3" s="18" customFormat="1" x14ac:dyDescent="0.2">
      <c r="C219" s="10"/>
    </row>
    <row r="220" spans="3:3" s="18" customFormat="1" x14ac:dyDescent="0.2">
      <c r="C220" s="10"/>
    </row>
    <row r="221" spans="3:3" s="18" customFormat="1" x14ac:dyDescent="0.2">
      <c r="C221" s="10"/>
    </row>
    <row r="222" spans="3:3" s="18" customFormat="1" x14ac:dyDescent="0.2">
      <c r="C222" s="10"/>
    </row>
    <row r="223" spans="3:3" s="18" customFormat="1" x14ac:dyDescent="0.2">
      <c r="C223" s="10"/>
    </row>
    <row r="224" spans="3:3" s="18" customFormat="1" x14ac:dyDescent="0.2">
      <c r="C224" s="10"/>
    </row>
    <row r="225" spans="3:3" s="18" customFormat="1" x14ac:dyDescent="0.2">
      <c r="C225" s="10"/>
    </row>
    <row r="226" spans="3:3" s="18" customFormat="1" x14ac:dyDescent="0.2">
      <c r="C226" s="10"/>
    </row>
    <row r="227" spans="3:3" s="18" customFormat="1" x14ac:dyDescent="0.2">
      <c r="C227" s="10"/>
    </row>
    <row r="228" spans="3:3" s="18" customFormat="1" x14ac:dyDescent="0.2">
      <c r="C228" s="10"/>
    </row>
    <row r="229" spans="3:3" s="18" customFormat="1" x14ac:dyDescent="0.2">
      <c r="C229" s="10"/>
    </row>
    <row r="230" spans="3:3" s="18" customFormat="1" x14ac:dyDescent="0.2">
      <c r="C230" s="10"/>
    </row>
    <row r="231" spans="3:3" s="18" customFormat="1" x14ac:dyDescent="0.2">
      <c r="C231" s="10"/>
    </row>
    <row r="232" spans="3:3" s="18" customFormat="1" x14ac:dyDescent="0.2">
      <c r="C232" s="10"/>
    </row>
    <row r="233" spans="3:3" s="18" customFormat="1" x14ac:dyDescent="0.2">
      <c r="C233" s="10"/>
    </row>
    <row r="234" spans="3:3" s="18" customFormat="1" x14ac:dyDescent="0.2">
      <c r="C234" s="10"/>
    </row>
    <row r="235" spans="3:3" s="18" customFormat="1" x14ac:dyDescent="0.2">
      <c r="C235" s="10"/>
    </row>
    <row r="236" spans="3:3" s="18" customFormat="1" x14ac:dyDescent="0.2">
      <c r="C236" s="10"/>
    </row>
    <row r="237" spans="3:3" s="18" customFormat="1" x14ac:dyDescent="0.2">
      <c r="C237" s="10"/>
    </row>
    <row r="238" spans="3:3" s="18" customFormat="1" x14ac:dyDescent="0.2">
      <c r="C238" s="10"/>
    </row>
    <row r="239" spans="3:3" s="18" customFormat="1" x14ac:dyDescent="0.2">
      <c r="C239" s="10"/>
    </row>
    <row r="240" spans="3:3" s="18" customFormat="1" x14ac:dyDescent="0.2">
      <c r="C240" s="10"/>
    </row>
    <row r="241" spans="3:3" s="18" customFormat="1" x14ac:dyDescent="0.2">
      <c r="C241" s="10"/>
    </row>
    <row r="242" spans="3:3" s="18" customFormat="1" x14ac:dyDescent="0.2">
      <c r="C242" s="10"/>
    </row>
    <row r="243" spans="3:3" s="18" customFormat="1" x14ac:dyDescent="0.2">
      <c r="C243" s="10"/>
    </row>
    <row r="244" spans="3:3" s="18" customFormat="1" x14ac:dyDescent="0.2">
      <c r="C244" s="10"/>
    </row>
    <row r="245" spans="3:3" s="18" customFormat="1" x14ac:dyDescent="0.2">
      <c r="C245" s="10"/>
    </row>
    <row r="246" spans="3:3" s="18" customFormat="1" x14ac:dyDescent="0.2">
      <c r="C246" s="10"/>
    </row>
    <row r="247" spans="3:3" s="18" customFormat="1" x14ac:dyDescent="0.2">
      <c r="C247" s="10"/>
    </row>
    <row r="248" spans="3:3" s="18" customFormat="1" x14ac:dyDescent="0.2">
      <c r="C248" s="10"/>
    </row>
    <row r="249" spans="3:3" s="18" customFormat="1" x14ac:dyDescent="0.2">
      <c r="C249" s="10"/>
    </row>
    <row r="250" spans="3:3" s="18" customFormat="1" x14ac:dyDescent="0.2">
      <c r="C250" s="10"/>
    </row>
    <row r="251" spans="3:3" s="18" customFormat="1" x14ac:dyDescent="0.2">
      <c r="C251" s="10"/>
    </row>
    <row r="252" spans="3:3" s="18" customFormat="1" x14ac:dyDescent="0.2">
      <c r="C252" s="10"/>
    </row>
    <row r="253" spans="3:3" s="18" customFormat="1" x14ac:dyDescent="0.2">
      <c r="C253" s="10"/>
    </row>
    <row r="254" spans="3:3" s="18" customFormat="1" x14ac:dyDescent="0.2">
      <c r="C254" s="10"/>
    </row>
    <row r="255" spans="3:3" s="18" customFormat="1" x14ac:dyDescent="0.2">
      <c r="C255" s="10"/>
    </row>
    <row r="256" spans="3:3" s="18" customFormat="1" x14ac:dyDescent="0.2">
      <c r="C256" s="10"/>
    </row>
    <row r="257" spans="3:3" s="18" customFormat="1" x14ac:dyDescent="0.2">
      <c r="C257" s="10"/>
    </row>
    <row r="258" spans="3:3" s="18" customFormat="1" x14ac:dyDescent="0.2">
      <c r="C258" s="10"/>
    </row>
    <row r="259" spans="3:3" s="18" customFormat="1" x14ac:dyDescent="0.2">
      <c r="C259" s="10"/>
    </row>
    <row r="260" spans="3:3" s="18" customFormat="1" x14ac:dyDescent="0.2">
      <c r="C260" s="10"/>
    </row>
    <row r="261" spans="3:3" s="18" customFormat="1" x14ac:dyDescent="0.2">
      <c r="C261" s="10"/>
    </row>
    <row r="262" spans="3:3" s="18" customFormat="1" x14ac:dyDescent="0.2">
      <c r="C262" s="10"/>
    </row>
    <row r="263" spans="3:3" s="18" customFormat="1" x14ac:dyDescent="0.2">
      <c r="C263" s="10"/>
    </row>
    <row r="264" spans="3:3" s="18" customFormat="1" x14ac:dyDescent="0.2">
      <c r="C264" s="10"/>
    </row>
    <row r="265" spans="3:3" s="18" customFormat="1" x14ac:dyDescent="0.2">
      <c r="C265" s="10"/>
    </row>
    <row r="266" spans="3:3" s="18" customFormat="1" x14ac:dyDescent="0.2">
      <c r="C266" s="10"/>
    </row>
    <row r="267" spans="3:3" s="18" customFormat="1" x14ac:dyDescent="0.2">
      <c r="C267" s="10"/>
    </row>
    <row r="268" spans="3:3" s="18" customFormat="1" x14ac:dyDescent="0.2">
      <c r="C268" s="10"/>
    </row>
    <row r="269" spans="3:3" s="18" customFormat="1" x14ac:dyDescent="0.2">
      <c r="C269" s="10"/>
    </row>
    <row r="270" spans="3:3" s="18" customFormat="1" x14ac:dyDescent="0.2">
      <c r="C270" s="10"/>
    </row>
    <row r="271" spans="3:3" s="18" customFormat="1" x14ac:dyDescent="0.2">
      <c r="C271" s="10"/>
    </row>
    <row r="272" spans="3:3" s="18" customFormat="1" x14ac:dyDescent="0.2">
      <c r="C272" s="10"/>
    </row>
    <row r="273" spans="3:3" s="18" customFormat="1" x14ac:dyDescent="0.2">
      <c r="C273" s="10"/>
    </row>
    <row r="274" spans="3:3" s="18" customFormat="1" x14ac:dyDescent="0.2">
      <c r="C274" s="10"/>
    </row>
    <row r="275" spans="3:3" s="18" customFormat="1" x14ac:dyDescent="0.2">
      <c r="C275" s="10"/>
    </row>
    <row r="276" spans="3:3" s="18" customFormat="1" x14ac:dyDescent="0.2">
      <c r="C276" s="10"/>
    </row>
    <row r="277" spans="3:3" s="18" customFormat="1" x14ac:dyDescent="0.2">
      <c r="C277" s="10"/>
    </row>
    <row r="278" spans="3:3" s="18" customFormat="1" x14ac:dyDescent="0.2">
      <c r="C278" s="10"/>
    </row>
    <row r="279" spans="3:3" s="18" customFormat="1" x14ac:dyDescent="0.2">
      <c r="C279" s="10"/>
    </row>
    <row r="280" spans="3:3" s="18" customFormat="1" x14ac:dyDescent="0.2">
      <c r="C280" s="10"/>
    </row>
    <row r="281" spans="3:3" s="18" customFormat="1" x14ac:dyDescent="0.2">
      <c r="C281" s="10"/>
    </row>
    <row r="282" spans="3:3" s="18" customFormat="1" x14ac:dyDescent="0.2">
      <c r="C282" s="10"/>
    </row>
    <row r="283" spans="3:3" s="18" customFormat="1" x14ac:dyDescent="0.2">
      <c r="C283" s="10"/>
    </row>
    <row r="284" spans="3:3" s="18" customFormat="1" x14ac:dyDescent="0.2">
      <c r="C284" s="10"/>
    </row>
    <row r="285" spans="3:3" s="18" customFormat="1" x14ac:dyDescent="0.2">
      <c r="C285" s="10"/>
    </row>
    <row r="286" spans="3:3" s="18" customFormat="1" x14ac:dyDescent="0.2">
      <c r="C286" s="10"/>
    </row>
    <row r="287" spans="3:3" s="18" customFormat="1" x14ac:dyDescent="0.2">
      <c r="C287" s="10"/>
    </row>
    <row r="288" spans="3:3" s="18" customFormat="1" x14ac:dyDescent="0.2">
      <c r="C288" s="10"/>
    </row>
    <row r="289" spans="3:3" s="18" customFormat="1" x14ac:dyDescent="0.2">
      <c r="C289" s="10"/>
    </row>
    <row r="290" spans="3:3" s="18" customFormat="1" x14ac:dyDescent="0.2">
      <c r="C290" s="10"/>
    </row>
    <row r="291" spans="3:3" s="18" customFormat="1" x14ac:dyDescent="0.2">
      <c r="C291" s="10"/>
    </row>
    <row r="292" spans="3:3" s="18" customFormat="1" x14ac:dyDescent="0.2">
      <c r="C292" s="10"/>
    </row>
    <row r="293" spans="3:3" s="18" customFormat="1" x14ac:dyDescent="0.2">
      <c r="C293" s="10"/>
    </row>
    <row r="294" spans="3:3" s="18" customFormat="1" x14ac:dyDescent="0.2">
      <c r="C294" s="10"/>
    </row>
    <row r="295" spans="3:3" s="18" customFormat="1" x14ac:dyDescent="0.2">
      <c r="C295" s="10"/>
    </row>
    <row r="296" spans="3:3" s="18" customFormat="1" x14ac:dyDescent="0.2">
      <c r="C296" s="10"/>
    </row>
    <row r="297" spans="3:3" s="18" customFormat="1" x14ac:dyDescent="0.2">
      <c r="C297" s="10"/>
    </row>
    <row r="298" spans="3:3" s="18" customFormat="1" x14ac:dyDescent="0.2">
      <c r="C298" s="10"/>
    </row>
    <row r="299" spans="3:3" s="18" customFormat="1" x14ac:dyDescent="0.2">
      <c r="C299" s="10"/>
    </row>
    <row r="300" spans="3:3" s="18" customFormat="1" x14ac:dyDescent="0.2">
      <c r="C300" s="10"/>
    </row>
    <row r="301" spans="3:3" s="18" customFormat="1" x14ac:dyDescent="0.2">
      <c r="C301" s="10"/>
    </row>
    <row r="302" spans="3:3" s="18" customFormat="1" x14ac:dyDescent="0.2">
      <c r="C302" s="10"/>
    </row>
    <row r="303" spans="3:3" s="18" customFormat="1" x14ac:dyDescent="0.2">
      <c r="C303" s="10"/>
    </row>
    <row r="304" spans="3:3" s="18" customFormat="1" x14ac:dyDescent="0.2">
      <c r="C304" s="10"/>
    </row>
    <row r="305" spans="3:3" s="18" customFormat="1" x14ac:dyDescent="0.2">
      <c r="C305" s="10"/>
    </row>
    <row r="306" spans="3:3" s="18" customFormat="1" x14ac:dyDescent="0.2">
      <c r="C306" s="10"/>
    </row>
    <row r="307" spans="3:3" s="18" customFormat="1" x14ac:dyDescent="0.2">
      <c r="C307" s="10"/>
    </row>
    <row r="308" spans="3:3" s="18" customFormat="1" x14ac:dyDescent="0.2">
      <c r="C308" s="10"/>
    </row>
    <row r="309" spans="3:3" s="18" customFormat="1" x14ac:dyDescent="0.2">
      <c r="C309" s="10"/>
    </row>
    <row r="310" spans="3:3" s="18" customFormat="1" x14ac:dyDescent="0.2">
      <c r="C310" s="10"/>
    </row>
    <row r="311" spans="3:3" s="18" customFormat="1" x14ac:dyDescent="0.2">
      <c r="C311" s="10"/>
    </row>
    <row r="312" spans="3:3" s="18" customFormat="1" x14ac:dyDescent="0.2">
      <c r="C312" s="10"/>
    </row>
    <row r="313" spans="3:3" s="18" customFormat="1" x14ac:dyDescent="0.2">
      <c r="C313" s="10"/>
    </row>
    <row r="314" spans="3:3" s="18" customFormat="1" x14ac:dyDescent="0.2">
      <c r="C314" s="10"/>
    </row>
    <row r="315" spans="3:3" s="18" customFormat="1" x14ac:dyDescent="0.2">
      <c r="C315" s="10"/>
    </row>
    <row r="316" spans="3:3" s="18" customFormat="1" x14ac:dyDescent="0.2">
      <c r="C316" s="10"/>
    </row>
    <row r="317" spans="3:3" s="18" customFormat="1" x14ac:dyDescent="0.2">
      <c r="C317" s="10"/>
    </row>
    <row r="318" spans="3:3" s="18" customFormat="1" x14ac:dyDescent="0.2">
      <c r="C318" s="10"/>
    </row>
    <row r="319" spans="3:3" s="18" customFormat="1" x14ac:dyDescent="0.2">
      <c r="C319" s="10"/>
    </row>
    <row r="320" spans="3:3" s="18" customFormat="1" x14ac:dyDescent="0.2">
      <c r="C320" s="10"/>
    </row>
    <row r="321" spans="3:3" s="18" customFormat="1" x14ac:dyDescent="0.2">
      <c r="C321" s="10"/>
    </row>
    <row r="322" spans="3:3" s="18" customFormat="1" x14ac:dyDescent="0.2">
      <c r="C322" s="10"/>
    </row>
    <row r="323" spans="3:3" s="18" customFormat="1" x14ac:dyDescent="0.2">
      <c r="C323" s="10"/>
    </row>
    <row r="324" spans="3:3" s="18" customFormat="1" x14ac:dyDescent="0.2">
      <c r="C324" s="10"/>
    </row>
    <row r="325" spans="3:3" s="18" customFormat="1" x14ac:dyDescent="0.2">
      <c r="C325" s="10"/>
    </row>
    <row r="326" spans="3:3" s="18" customFormat="1" x14ac:dyDescent="0.2">
      <c r="C326" s="10"/>
    </row>
    <row r="327" spans="3:3" s="18" customFormat="1" x14ac:dyDescent="0.2">
      <c r="C327" s="10"/>
    </row>
  </sheetData>
  <autoFilter ref="A7:IV180"/>
  <mergeCells count="650">
    <mergeCell ref="A181:AC181"/>
    <mergeCell ref="AC80:AC81"/>
    <mergeCell ref="A80:A81"/>
    <mergeCell ref="B80:B81"/>
    <mergeCell ref="P80:P81"/>
    <mergeCell ref="Q80:Q81"/>
    <mergeCell ref="R80:R81"/>
    <mergeCell ref="S80:S81"/>
    <mergeCell ref="T80:T81"/>
    <mergeCell ref="U80:U81"/>
    <mergeCell ref="V80:V81"/>
    <mergeCell ref="S116:S118"/>
    <mergeCell ref="T116:T118"/>
    <mergeCell ref="U116:U118"/>
    <mergeCell ref="V116:V118"/>
    <mergeCell ref="W116:W118"/>
    <mergeCell ref="X116:X118"/>
    <mergeCell ref="Y116:Y118"/>
    <mergeCell ref="Z116:Z118"/>
    <mergeCell ref="AA116:AA118"/>
    <mergeCell ref="S113:S115"/>
    <mergeCell ref="T113:T115"/>
    <mergeCell ref="U113:U115"/>
    <mergeCell ref="V113:V115"/>
    <mergeCell ref="W43:W44"/>
    <mergeCell ref="X43:X44"/>
    <mergeCell ref="Y43:Y44"/>
    <mergeCell ref="Z43:Z44"/>
    <mergeCell ref="AA43:AA44"/>
    <mergeCell ref="AB43:AB44"/>
    <mergeCell ref="AC43:AC44"/>
    <mergeCell ref="R45:R46"/>
    <mergeCell ref="S45:S46"/>
    <mergeCell ref="T45:T46"/>
    <mergeCell ref="U45:U46"/>
    <mergeCell ref="V45:V46"/>
    <mergeCell ref="W45:W46"/>
    <mergeCell ref="X45:X46"/>
    <mergeCell ref="Y45:Y46"/>
    <mergeCell ref="Z45:Z46"/>
    <mergeCell ref="AA45:AA46"/>
    <mergeCell ref="AB45:AB46"/>
    <mergeCell ref="AC45:AC46"/>
    <mergeCell ref="AA113:AA115"/>
    <mergeCell ref="A113:A115"/>
    <mergeCell ref="A116:A118"/>
    <mergeCell ref="B113:B115"/>
    <mergeCell ref="B116:B118"/>
    <mergeCell ref="P113:P115"/>
    <mergeCell ref="P116:P118"/>
    <mergeCell ref="Q113:Q115"/>
    <mergeCell ref="Q116:Q118"/>
    <mergeCell ref="R113:R115"/>
    <mergeCell ref="R116:R118"/>
    <mergeCell ref="AB84:AB85"/>
    <mergeCell ref="AC84:AC85"/>
    <mergeCell ref="A82:A83"/>
    <mergeCell ref="AC58:AC59"/>
    <mergeCell ref="B82:B83"/>
    <mergeCell ref="P82:P83"/>
    <mergeCell ref="Q82:Q83"/>
    <mergeCell ref="R82:R83"/>
    <mergeCell ref="S82:S83"/>
    <mergeCell ref="T82:T83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N74:N75"/>
    <mergeCell ref="O74:O75"/>
    <mergeCell ref="S60:S62"/>
    <mergeCell ref="T60:T62"/>
    <mergeCell ref="U60:U62"/>
    <mergeCell ref="V60:V62"/>
    <mergeCell ref="W60:W62"/>
    <mergeCell ref="X60:X62"/>
    <mergeCell ref="Y60:Y62"/>
    <mergeCell ref="Z47:Z49"/>
    <mergeCell ref="AA47:AA49"/>
    <mergeCell ref="AB47:AB49"/>
    <mergeCell ref="Y47:Y49"/>
    <mergeCell ref="U58:U59"/>
    <mergeCell ref="V58:V59"/>
    <mergeCell ref="W58:W59"/>
    <mergeCell ref="X58:X59"/>
    <mergeCell ref="Y58:Y59"/>
    <mergeCell ref="Y50:Y53"/>
    <mergeCell ref="W50:W53"/>
    <mergeCell ref="W47:W49"/>
    <mergeCell ref="AC47:AC49"/>
    <mergeCell ref="Z55:Z56"/>
    <mergeCell ref="AA55:AA56"/>
    <mergeCell ref="AB55:AB56"/>
    <mergeCell ref="AC55:AC56"/>
    <mergeCell ref="AC50:AC53"/>
    <mergeCell ref="Z50:Z53"/>
    <mergeCell ref="AA50:AA53"/>
    <mergeCell ref="AB50:AB53"/>
    <mergeCell ref="W82:W83"/>
    <mergeCell ref="X82:X83"/>
    <mergeCell ref="Y82:Y83"/>
    <mergeCell ref="Z82:Z83"/>
    <mergeCell ref="AA82:AA83"/>
    <mergeCell ref="AB82:AB83"/>
    <mergeCell ref="Z58:Z59"/>
    <mergeCell ref="AA58:AA59"/>
    <mergeCell ref="AB58:AB59"/>
    <mergeCell ref="Z60:Z62"/>
    <mergeCell ref="AA60:AA62"/>
    <mergeCell ref="AB60:AB62"/>
    <mergeCell ref="W80:W81"/>
    <mergeCell ref="X80:X81"/>
    <mergeCell ref="Y80:Y81"/>
    <mergeCell ref="Z80:Z81"/>
    <mergeCell ref="AA80:AA81"/>
    <mergeCell ref="AB80:AB81"/>
    <mergeCell ref="Q55:Q56"/>
    <mergeCell ref="R55:R56"/>
    <mergeCell ref="S55:S56"/>
    <mergeCell ref="T55:T56"/>
    <mergeCell ref="U55:U56"/>
    <mergeCell ref="V55:V56"/>
    <mergeCell ref="W55:W56"/>
    <mergeCell ref="X55:X56"/>
    <mergeCell ref="Y55:Y56"/>
    <mergeCell ref="M42:M43"/>
    <mergeCell ref="N42:N43"/>
    <mergeCell ref="O42:O43"/>
    <mergeCell ref="P50:P53"/>
    <mergeCell ref="R50:R53"/>
    <mergeCell ref="S50:S53"/>
    <mergeCell ref="T50:T53"/>
    <mergeCell ref="U50:U53"/>
    <mergeCell ref="V50:V53"/>
    <mergeCell ref="Q50:Q53"/>
    <mergeCell ref="Q47:Q49"/>
    <mergeCell ref="R47:R49"/>
    <mergeCell ref="S47:S49"/>
    <mergeCell ref="T47:T49"/>
    <mergeCell ref="U47:U49"/>
    <mergeCell ref="V47:V49"/>
    <mergeCell ref="Q45:Q46"/>
    <mergeCell ref="Q43:Q44"/>
    <mergeCell ref="R43:R44"/>
    <mergeCell ref="S43:S44"/>
    <mergeCell ref="T43:T44"/>
    <mergeCell ref="U43:U44"/>
    <mergeCell ref="V43:V44"/>
    <mergeCell ref="A47:A49"/>
    <mergeCell ref="B66:B69"/>
    <mergeCell ref="B70:X70"/>
    <mergeCell ref="A54:A56"/>
    <mergeCell ref="B54:B56"/>
    <mergeCell ref="A57:A59"/>
    <mergeCell ref="B57:B59"/>
    <mergeCell ref="B60:B62"/>
    <mergeCell ref="P71:P72"/>
    <mergeCell ref="X71:X72"/>
    <mergeCell ref="A60:A62"/>
    <mergeCell ref="A50:A53"/>
    <mergeCell ref="B50:B53"/>
    <mergeCell ref="P60:P62"/>
    <mergeCell ref="Q58:Q59"/>
    <mergeCell ref="R58:R59"/>
    <mergeCell ref="S58:S59"/>
    <mergeCell ref="T58:T59"/>
    <mergeCell ref="X47:X49"/>
    <mergeCell ref="P47:P49"/>
    <mergeCell ref="B47:B49"/>
    <mergeCell ref="X50:X53"/>
    <mergeCell ref="Q60:Q62"/>
    <mergeCell ref="R60:R62"/>
    <mergeCell ref="A42:A46"/>
    <mergeCell ref="B42:B46"/>
    <mergeCell ref="B94:AC94"/>
    <mergeCell ref="A128:A129"/>
    <mergeCell ref="W133:W135"/>
    <mergeCell ref="AC152:AC153"/>
    <mergeCell ref="B152:B153"/>
    <mergeCell ref="A152:A153"/>
    <mergeCell ref="P150:P153"/>
    <mergeCell ref="Q152:Q153"/>
    <mergeCell ref="P73:P75"/>
    <mergeCell ref="A145:A148"/>
    <mergeCell ref="S152:S153"/>
    <mergeCell ref="T152:T153"/>
    <mergeCell ref="U152:U153"/>
    <mergeCell ref="V152:V153"/>
    <mergeCell ref="W152:W153"/>
    <mergeCell ref="A66:A69"/>
    <mergeCell ref="A124:A126"/>
    <mergeCell ref="A122:A123"/>
    <mergeCell ref="A71:A72"/>
    <mergeCell ref="B73:B75"/>
    <mergeCell ref="A76:A77"/>
    <mergeCell ref="B76:B77"/>
    <mergeCell ref="B150:B151"/>
    <mergeCell ref="X119:X121"/>
    <mergeCell ref="S119:S121"/>
    <mergeCell ref="T119:T121"/>
    <mergeCell ref="U119:U121"/>
    <mergeCell ref="AC122:AC123"/>
    <mergeCell ref="Y154:Y155"/>
    <mergeCell ref="A63:A65"/>
    <mergeCell ref="B63:B65"/>
    <mergeCell ref="X152:X153"/>
    <mergeCell ref="A154:A155"/>
    <mergeCell ref="B71:B72"/>
    <mergeCell ref="A73:A75"/>
    <mergeCell ref="A89:A93"/>
    <mergeCell ref="B89:O93"/>
    <mergeCell ref="B88:AC88"/>
    <mergeCell ref="AC76:AC77"/>
    <mergeCell ref="Y71:Y72"/>
    <mergeCell ref="Z71:Z72"/>
    <mergeCell ref="AC110:AC112"/>
    <mergeCell ref="A110:A112"/>
    <mergeCell ref="B110:B112"/>
    <mergeCell ref="P110:P112"/>
    <mergeCell ref="Q110:Q112"/>
    <mergeCell ref="B166:B167"/>
    <mergeCell ref="P166:P167"/>
    <mergeCell ref="Q166:Q167"/>
    <mergeCell ref="R166:R167"/>
    <mergeCell ref="S166:S167"/>
    <mergeCell ref="Q122:Q123"/>
    <mergeCell ref="B124:B126"/>
    <mergeCell ref="T150:T151"/>
    <mergeCell ref="U150:U151"/>
    <mergeCell ref="T166:T167"/>
    <mergeCell ref="U166:U167"/>
    <mergeCell ref="R122:R123"/>
    <mergeCell ref="P122:P123"/>
    <mergeCell ref="B132:X132"/>
    <mergeCell ref="V150:V151"/>
    <mergeCell ref="W150:W151"/>
    <mergeCell ref="X150:X151"/>
    <mergeCell ref="T122:T123"/>
    <mergeCell ref="U122:U123"/>
    <mergeCell ref="B127:X127"/>
    <mergeCell ref="S122:S123"/>
    <mergeCell ref="Q133:Q135"/>
    <mergeCell ref="X122:X123"/>
    <mergeCell ref="B128:B129"/>
    <mergeCell ref="AC154:AC155"/>
    <mergeCell ref="W157:W158"/>
    <mergeCell ref="B156:X156"/>
    <mergeCell ref="AB154:AB155"/>
    <mergeCell ref="AA154:AA155"/>
    <mergeCell ref="AC159:AC160"/>
    <mergeCell ref="AB159:AB160"/>
    <mergeCell ref="S162:S163"/>
    <mergeCell ref="AA159:AA160"/>
    <mergeCell ref="Y159:Y160"/>
    <mergeCell ref="AC157:AC158"/>
    <mergeCell ref="B154:B155"/>
    <mergeCell ref="R154:R155"/>
    <mergeCell ref="S154:S155"/>
    <mergeCell ref="B162:B163"/>
    <mergeCell ref="Q162:Q163"/>
    <mergeCell ref="R162:R163"/>
    <mergeCell ref="B161:X161"/>
    <mergeCell ref="T162:T163"/>
    <mergeCell ref="AC162:AC163"/>
    <mergeCell ref="AA162:AA163"/>
    <mergeCell ref="AB162:AB163"/>
    <mergeCell ref="X154:X155"/>
    <mergeCell ref="Q154:Q155"/>
    <mergeCell ref="AC164:AC165"/>
    <mergeCell ref="U162:U163"/>
    <mergeCell ref="P154:P155"/>
    <mergeCell ref="W154:W155"/>
    <mergeCell ref="AC95:AC97"/>
    <mergeCell ref="S76:S77"/>
    <mergeCell ref="T76:T77"/>
    <mergeCell ref="U76:U77"/>
    <mergeCell ref="R71:R72"/>
    <mergeCell ref="S71:S72"/>
    <mergeCell ref="T71:T72"/>
    <mergeCell ref="W76:W77"/>
    <mergeCell ref="X76:X77"/>
    <mergeCell ref="R76:R77"/>
    <mergeCell ref="AC71:AC72"/>
    <mergeCell ref="Y76:Y77"/>
    <mergeCell ref="Z76:Z77"/>
    <mergeCell ref="AA76:AA77"/>
    <mergeCell ref="AA78:AA79"/>
    <mergeCell ref="AB78:AB79"/>
    <mergeCell ref="AC78:AC79"/>
    <mergeCell ref="W95:W97"/>
    <mergeCell ref="X95:X97"/>
    <mergeCell ref="V95:V97"/>
    <mergeCell ref="AC82:AC83"/>
    <mergeCell ref="R84:R85"/>
    <mergeCell ref="S84:S85"/>
    <mergeCell ref="T84:T85"/>
    <mergeCell ref="B86:B87"/>
    <mergeCell ref="Q76:Q77"/>
    <mergeCell ref="V76:V77"/>
    <mergeCell ref="A86:A87"/>
    <mergeCell ref="AA71:AA72"/>
    <mergeCell ref="AB71:AB72"/>
    <mergeCell ref="Q71:Q72"/>
    <mergeCell ref="A78:A79"/>
    <mergeCell ref="B78:B79"/>
    <mergeCell ref="X78:X79"/>
    <mergeCell ref="Y78:Y79"/>
    <mergeCell ref="Z78:Z79"/>
    <mergeCell ref="AB76:AB77"/>
    <mergeCell ref="A84:A85"/>
    <mergeCell ref="B84:B85"/>
    <mergeCell ref="P84:P85"/>
    <mergeCell ref="Q84:Q85"/>
    <mergeCell ref="U84:U85"/>
    <mergeCell ref="V84:V85"/>
    <mergeCell ref="W84:W85"/>
    <mergeCell ref="X84:X85"/>
    <mergeCell ref="Y84:Y85"/>
    <mergeCell ref="Z84:Z85"/>
    <mergeCell ref="AA84:AA85"/>
    <mergeCell ref="P76:P77"/>
    <mergeCell ref="U82:U83"/>
    <mergeCell ref="V82:V83"/>
    <mergeCell ref="P63:P65"/>
    <mergeCell ref="Q63:Q65"/>
    <mergeCell ref="R63:R65"/>
    <mergeCell ref="S63:S65"/>
    <mergeCell ref="T63:T65"/>
    <mergeCell ref="X63:X65"/>
    <mergeCell ref="U63:U65"/>
    <mergeCell ref="W63:W65"/>
    <mergeCell ref="V63:V65"/>
    <mergeCell ref="U71:U72"/>
    <mergeCell ref="V71:V72"/>
    <mergeCell ref="W71:W72"/>
    <mergeCell ref="P78:P79"/>
    <mergeCell ref="Q78:Q79"/>
    <mergeCell ref="R78:R79"/>
    <mergeCell ref="S78:S79"/>
    <mergeCell ref="T78:T79"/>
    <mergeCell ref="U78:U79"/>
    <mergeCell ref="V78:V79"/>
    <mergeCell ref="W78:W79"/>
    <mergeCell ref="AC63:AC65"/>
    <mergeCell ref="P54:P56"/>
    <mergeCell ref="P57:P59"/>
    <mergeCell ref="A159:A160"/>
    <mergeCell ref="B159:B160"/>
    <mergeCell ref="P159:P160"/>
    <mergeCell ref="T157:T158"/>
    <mergeCell ref="R157:R158"/>
    <mergeCell ref="S157:S158"/>
    <mergeCell ref="V159:V160"/>
    <mergeCell ref="V157:V158"/>
    <mergeCell ref="R159:R160"/>
    <mergeCell ref="Q159:Q160"/>
    <mergeCell ref="S159:S160"/>
    <mergeCell ref="Q157:Q158"/>
    <mergeCell ref="U159:U160"/>
    <mergeCell ref="A157:A158"/>
    <mergeCell ref="B157:B158"/>
    <mergeCell ref="P157:P158"/>
    <mergeCell ref="A95:A97"/>
    <mergeCell ref="B95:B97"/>
    <mergeCell ref="AB150:AB151"/>
    <mergeCell ref="A179:A180"/>
    <mergeCell ref="B179:B180"/>
    <mergeCell ref="A168:A171"/>
    <mergeCell ref="A172:A174"/>
    <mergeCell ref="B172:B174"/>
    <mergeCell ref="A175:A178"/>
    <mergeCell ref="B175:B178"/>
    <mergeCell ref="B168:B171"/>
    <mergeCell ref="P168:P171"/>
    <mergeCell ref="A166:A167"/>
    <mergeCell ref="X166:X167"/>
    <mergeCell ref="P164:P165"/>
    <mergeCell ref="U154:U155"/>
    <mergeCell ref="V154:V155"/>
    <mergeCell ref="T154:T155"/>
    <mergeCell ref="U164:U165"/>
    <mergeCell ref="V164:V165"/>
    <mergeCell ref="W164:W165"/>
    <mergeCell ref="AA164:AA165"/>
    <mergeCell ref="AB164:AB165"/>
    <mergeCell ref="Z154:Z155"/>
    <mergeCell ref="Y150:Y151"/>
    <mergeCell ref="A162:A163"/>
    <mergeCell ref="AC128:AC129"/>
    <mergeCell ref="U128:U129"/>
    <mergeCell ref="V128:V129"/>
    <mergeCell ref="B145:O148"/>
    <mergeCell ref="AC150:AC151"/>
    <mergeCell ref="U133:U135"/>
    <mergeCell ref="V133:V135"/>
    <mergeCell ref="X128:X129"/>
    <mergeCell ref="A144:AC144"/>
    <mergeCell ref="A143:AC143"/>
    <mergeCell ref="T133:T135"/>
    <mergeCell ref="X133:X135"/>
    <mergeCell ref="AC133:AC135"/>
    <mergeCell ref="Q150:Q151"/>
    <mergeCell ref="R150:R151"/>
    <mergeCell ref="S150:S151"/>
    <mergeCell ref="A133:A135"/>
    <mergeCell ref="A150:A151"/>
    <mergeCell ref="P128:P129"/>
    <mergeCell ref="Q128:Q129"/>
    <mergeCell ref="R128:R129"/>
    <mergeCell ref="W128:W129"/>
    <mergeCell ref="S133:S135"/>
    <mergeCell ref="T128:T129"/>
    <mergeCell ref="AC166:AC167"/>
    <mergeCell ref="Z159:Z160"/>
    <mergeCell ref="R1:X1"/>
    <mergeCell ref="R3:T3"/>
    <mergeCell ref="B4:X4"/>
    <mergeCell ref="A39:A40"/>
    <mergeCell ref="B39:B40"/>
    <mergeCell ref="A27:A28"/>
    <mergeCell ref="B27:B28"/>
    <mergeCell ref="A29:A30"/>
    <mergeCell ref="B29:B30"/>
    <mergeCell ref="B26:X26"/>
    <mergeCell ref="A9:AC9"/>
    <mergeCell ref="D5:D7"/>
    <mergeCell ref="E5:O6"/>
    <mergeCell ref="R5:AB6"/>
    <mergeCell ref="P5:P7"/>
    <mergeCell ref="AC5:AC7"/>
    <mergeCell ref="V3:AC3"/>
    <mergeCell ref="A22:A25"/>
    <mergeCell ref="B22:O25"/>
    <mergeCell ref="A10:A19"/>
    <mergeCell ref="B10:O19"/>
    <mergeCell ref="B20:X20"/>
    <mergeCell ref="A5:A7"/>
    <mergeCell ref="P42:P46"/>
    <mergeCell ref="B35:B36"/>
    <mergeCell ref="B33:B34"/>
    <mergeCell ref="P29:P30"/>
    <mergeCell ref="P31:P32"/>
    <mergeCell ref="A33:A34"/>
    <mergeCell ref="A35:A36"/>
    <mergeCell ref="P33:P34"/>
    <mergeCell ref="P35:P36"/>
    <mergeCell ref="B41:X41"/>
    <mergeCell ref="W29:W30"/>
    <mergeCell ref="D42:D43"/>
    <mergeCell ref="E42:E43"/>
    <mergeCell ref="F42:F43"/>
    <mergeCell ref="G42:G43"/>
    <mergeCell ref="L42:L43"/>
    <mergeCell ref="A31:A32"/>
    <mergeCell ref="B31:B32"/>
    <mergeCell ref="Q29:Q30"/>
    <mergeCell ref="R29:R30"/>
    <mergeCell ref="A37:A38"/>
    <mergeCell ref="B37:B38"/>
    <mergeCell ref="C42:C43"/>
    <mergeCell ref="P37:P38"/>
    <mergeCell ref="B5:B7"/>
    <mergeCell ref="C5:C7"/>
    <mergeCell ref="AC29:AC30"/>
    <mergeCell ref="Q5:Q7"/>
    <mergeCell ref="S29:S30"/>
    <mergeCell ref="T29:T30"/>
    <mergeCell ref="U29:U30"/>
    <mergeCell ref="V29:V30"/>
    <mergeCell ref="X29:X30"/>
    <mergeCell ref="P27:P28"/>
    <mergeCell ref="B21:X21"/>
    <mergeCell ref="Q37:Q38"/>
    <mergeCell ref="R37:R38"/>
    <mergeCell ref="S37:S38"/>
    <mergeCell ref="T37:T38"/>
    <mergeCell ref="U37:U38"/>
    <mergeCell ref="V37:V38"/>
    <mergeCell ref="W37:W38"/>
    <mergeCell ref="X37:X38"/>
    <mergeCell ref="Y37:Y38"/>
    <mergeCell ref="Z37:Z38"/>
    <mergeCell ref="AA37:AA38"/>
    <mergeCell ref="AB37:AB38"/>
    <mergeCell ref="A164:A165"/>
    <mergeCell ref="B164:B165"/>
    <mergeCell ref="Q164:Q165"/>
    <mergeCell ref="R164:R165"/>
    <mergeCell ref="S164:S165"/>
    <mergeCell ref="T164:T165"/>
    <mergeCell ref="R152:R153"/>
    <mergeCell ref="B149:X149"/>
    <mergeCell ref="B122:B123"/>
    <mergeCell ref="A139:A142"/>
    <mergeCell ref="A136:A138"/>
    <mergeCell ref="B136:B138"/>
    <mergeCell ref="A130:A131"/>
    <mergeCell ref="B130:B131"/>
    <mergeCell ref="R133:R135"/>
    <mergeCell ref="B133:B135"/>
    <mergeCell ref="P133:P135"/>
    <mergeCell ref="B139:B142"/>
    <mergeCell ref="V162:V163"/>
    <mergeCell ref="X157:X158"/>
    <mergeCell ref="T159:T160"/>
    <mergeCell ref="W159:W160"/>
    <mergeCell ref="X159:X160"/>
    <mergeCell ref="U157:U158"/>
    <mergeCell ref="AA166:AA167"/>
    <mergeCell ref="W162:W163"/>
    <mergeCell ref="X162:X163"/>
    <mergeCell ref="Y162:Y163"/>
    <mergeCell ref="Z162:Z163"/>
    <mergeCell ref="P95:P97"/>
    <mergeCell ref="S95:S97"/>
    <mergeCell ref="T95:T97"/>
    <mergeCell ref="U95:U97"/>
    <mergeCell ref="W119:W121"/>
    <mergeCell ref="Z164:Z165"/>
    <mergeCell ref="Z150:Z151"/>
    <mergeCell ref="AA150:AA151"/>
    <mergeCell ref="X164:X165"/>
    <mergeCell ref="Y164:Y165"/>
    <mergeCell ref="V122:V123"/>
    <mergeCell ref="W122:W123"/>
    <mergeCell ref="W110:W112"/>
    <mergeCell ref="V110:V112"/>
    <mergeCell ref="X110:X112"/>
    <mergeCell ref="S128:S129"/>
    <mergeCell ref="R110:R112"/>
    <mergeCell ref="S110:S112"/>
    <mergeCell ref="T110:T112"/>
    <mergeCell ref="A119:A121"/>
    <mergeCell ref="B119:B121"/>
    <mergeCell ref="P119:P121"/>
    <mergeCell ref="Q119:Q121"/>
    <mergeCell ref="R119:R121"/>
    <mergeCell ref="AC168:AC171"/>
    <mergeCell ref="Q168:Q171"/>
    <mergeCell ref="R168:R171"/>
    <mergeCell ref="S168:S171"/>
    <mergeCell ref="T168:T171"/>
    <mergeCell ref="U168:U171"/>
    <mergeCell ref="V168:V171"/>
    <mergeCell ref="W168:W171"/>
    <mergeCell ref="Y168:Y171"/>
    <mergeCell ref="Z168:Z171"/>
    <mergeCell ref="V166:V167"/>
    <mergeCell ref="W166:W167"/>
    <mergeCell ref="AB166:AB167"/>
    <mergeCell ref="P162:P163"/>
    <mergeCell ref="AA168:AA171"/>
    <mergeCell ref="AB168:AB171"/>
    <mergeCell ref="X168:X171"/>
    <mergeCell ref="Y166:Y167"/>
    <mergeCell ref="Z166:Z167"/>
    <mergeCell ref="A98:A100"/>
    <mergeCell ref="A101:A103"/>
    <mergeCell ref="A104:A106"/>
    <mergeCell ref="Z110:Z112"/>
    <mergeCell ref="AA110:AA112"/>
    <mergeCell ref="AB110:AB112"/>
    <mergeCell ref="A107:A109"/>
    <mergeCell ref="B107:B109"/>
    <mergeCell ref="P98:P100"/>
    <mergeCell ref="Q98:Q100"/>
    <mergeCell ref="R98:R100"/>
    <mergeCell ref="S98:S100"/>
    <mergeCell ref="S104:S106"/>
    <mergeCell ref="Y98:Y100"/>
    <mergeCell ref="U110:U112"/>
    <mergeCell ref="Y110:Y112"/>
    <mergeCell ref="B98:B100"/>
    <mergeCell ref="B101:B103"/>
    <mergeCell ref="B104:B106"/>
    <mergeCell ref="P107:P109"/>
    <mergeCell ref="Q101:Q103"/>
    <mergeCell ref="Q104:Q106"/>
    <mergeCell ref="Q107:Q109"/>
    <mergeCell ref="R101:R103"/>
    <mergeCell ref="V119:V121"/>
    <mergeCell ref="U104:U106"/>
    <mergeCell ref="V104:V106"/>
    <mergeCell ref="W104:W106"/>
    <mergeCell ref="AA107:AA109"/>
    <mergeCell ref="AB107:AB109"/>
    <mergeCell ref="AC107:AC109"/>
    <mergeCell ref="AA104:AA106"/>
    <mergeCell ref="X104:X106"/>
    <mergeCell ref="Y104:Y106"/>
    <mergeCell ref="Z104:Z106"/>
    <mergeCell ref="Y119:Y121"/>
    <mergeCell ref="Z119:Z121"/>
    <mergeCell ref="AA119:AA121"/>
    <mergeCell ref="AB119:AB121"/>
    <mergeCell ref="AC119:AC121"/>
    <mergeCell ref="AB113:AB115"/>
    <mergeCell ref="AC113:AC115"/>
    <mergeCell ref="AB116:AB118"/>
    <mergeCell ref="AC116:AC118"/>
    <mergeCell ref="W113:W115"/>
    <mergeCell ref="X113:X115"/>
    <mergeCell ref="Y113:Y115"/>
    <mergeCell ref="Z113:Z115"/>
    <mergeCell ref="S101:S103"/>
    <mergeCell ref="T101:T103"/>
    <mergeCell ref="U101:U103"/>
    <mergeCell ref="V101:V103"/>
    <mergeCell ref="W101:W103"/>
    <mergeCell ref="AB104:AB106"/>
    <mergeCell ref="R107:R109"/>
    <mergeCell ref="S107:S109"/>
    <mergeCell ref="T107:T109"/>
    <mergeCell ref="U107:U109"/>
    <mergeCell ref="V107:V109"/>
    <mergeCell ref="W107:W109"/>
    <mergeCell ref="X107:X109"/>
    <mergeCell ref="Y107:Y109"/>
    <mergeCell ref="Z107:Z109"/>
    <mergeCell ref="AC60:AC62"/>
    <mergeCell ref="AC37:AC38"/>
    <mergeCell ref="AC98:AC100"/>
    <mergeCell ref="P101:P103"/>
    <mergeCell ref="AC101:AC103"/>
    <mergeCell ref="R104:R106"/>
    <mergeCell ref="P104:P106"/>
    <mergeCell ref="T98:T100"/>
    <mergeCell ref="U98:U100"/>
    <mergeCell ref="V98:V100"/>
    <mergeCell ref="W98:W100"/>
    <mergeCell ref="X98:X100"/>
    <mergeCell ref="Z98:Z100"/>
    <mergeCell ref="AA98:AA100"/>
    <mergeCell ref="AB98:AB100"/>
    <mergeCell ref="X101:X103"/>
    <mergeCell ref="Y101:Y103"/>
    <mergeCell ref="Z101:Z103"/>
    <mergeCell ref="AA101:AA103"/>
    <mergeCell ref="AB101:AB103"/>
    <mergeCell ref="T104:T106"/>
    <mergeCell ref="AC104:AC106"/>
    <mergeCell ref="Q95:Q97"/>
    <mergeCell ref="R95:R97"/>
  </mergeCells>
  <phoneticPr fontId="18" type="noConversion"/>
  <printOptions horizontalCentered="1"/>
  <pageMargins left="0.19685039370078741" right="0.19685039370078741" top="0.31496062992125984" bottom="0.19685039370078741" header="0.11811023622047245" footer="0.11811023622047245"/>
  <pageSetup paperSize="8" scale="54" firstPageNumber="0" fitToHeight="5" orientation="landscape" r:id="rId1"/>
  <headerFooter alignWithMargins="0"/>
  <rowBreaks count="1" manualBreakCount="1">
    <brk id="70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T31"/>
  <sheetViews>
    <sheetView showZeros="0" view="pageBreakPreview" topLeftCell="A23" zoomScaleSheetLayoutView="100" workbookViewId="0">
      <selection activeCell="G25" sqref="G25"/>
    </sheetView>
  </sheetViews>
  <sheetFormatPr defaultRowHeight="15" x14ac:dyDescent="0.2"/>
  <cols>
    <col min="1" max="1" width="26" style="25" customWidth="1"/>
    <col min="2" max="2" width="18.5703125" style="25" customWidth="1"/>
    <col min="3" max="3" width="24.42578125" style="25" customWidth="1"/>
    <col min="4" max="10" width="9.7109375" style="25" bestFit="1" customWidth="1"/>
    <col min="11" max="11" width="22.85546875" style="25" customWidth="1"/>
    <col min="12" max="16384" width="9.140625" style="25"/>
  </cols>
  <sheetData>
    <row r="1" spans="1:20" ht="15.75" x14ac:dyDescent="0.2">
      <c r="I1" s="19"/>
      <c r="T1" s="19" t="s">
        <v>29</v>
      </c>
    </row>
    <row r="2" spans="1:20" ht="15.75" x14ac:dyDescent="0.25">
      <c r="A2" s="287" t="s">
        <v>32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</row>
    <row r="3" spans="1:20" ht="15.75" x14ac:dyDescent="0.2">
      <c r="A3" s="19"/>
    </row>
    <row r="4" spans="1:20" ht="15.75" customHeight="1" x14ac:dyDescent="0.2">
      <c r="A4" s="293" t="s">
        <v>28</v>
      </c>
      <c r="B4" s="293" t="s">
        <v>27</v>
      </c>
      <c r="C4" s="289" t="s">
        <v>30</v>
      </c>
      <c r="D4" s="293" t="s">
        <v>26</v>
      </c>
      <c r="E4" s="293"/>
      <c r="F4" s="293"/>
      <c r="G4" s="293"/>
      <c r="H4" s="293"/>
      <c r="I4" s="293"/>
      <c r="J4" s="293"/>
      <c r="K4" s="293" t="s">
        <v>31</v>
      </c>
    </row>
    <row r="5" spans="1:20" ht="15.75" customHeight="1" x14ac:dyDescent="0.2">
      <c r="A5" s="293"/>
      <c r="B5" s="293"/>
      <c r="C5" s="290"/>
      <c r="D5" s="293"/>
      <c r="E5" s="293"/>
      <c r="F5" s="293"/>
      <c r="G5" s="293"/>
      <c r="H5" s="293"/>
      <c r="I5" s="293"/>
      <c r="J5" s="293"/>
      <c r="K5" s="293"/>
    </row>
    <row r="6" spans="1:20" ht="52.5" customHeight="1" x14ac:dyDescent="0.2">
      <c r="A6" s="293"/>
      <c r="B6" s="293"/>
      <c r="C6" s="291"/>
      <c r="D6" s="20" t="s">
        <v>42</v>
      </c>
      <c r="E6" s="21" t="s">
        <v>25</v>
      </c>
      <c r="F6" s="21" t="s">
        <v>44</v>
      </c>
      <c r="G6" s="21" t="s">
        <v>45</v>
      </c>
      <c r="H6" s="21" t="s">
        <v>46</v>
      </c>
      <c r="I6" s="21" t="s">
        <v>47</v>
      </c>
      <c r="J6" s="21" t="s">
        <v>48</v>
      </c>
      <c r="K6" s="293"/>
    </row>
    <row r="7" spans="1:20" ht="15.75" hidden="1" x14ac:dyDescent="0.2">
      <c r="A7" s="292" t="s">
        <v>24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</row>
    <row r="8" spans="1:20" ht="15.75" hidden="1" x14ac:dyDescent="0.2">
      <c r="A8" s="293" t="str">
        <f>'[1]приложение 1'!A9:X9</f>
        <v>Комплексная цель муниципальной программы: Развитие транспортной системы города</v>
      </c>
      <c r="B8" s="293"/>
      <c r="C8" s="293"/>
      <c r="D8" s="293"/>
      <c r="E8" s="293"/>
      <c r="F8" s="293"/>
      <c r="G8" s="293"/>
      <c r="H8" s="293"/>
      <c r="I8" s="293"/>
      <c r="J8" s="293"/>
      <c r="K8" s="293"/>
    </row>
    <row r="9" spans="1:20" ht="78.75" hidden="1" x14ac:dyDescent="0.2">
      <c r="A9" s="20" t="str">
        <f>'Приложение 1'!Q10</f>
        <v>Протяженность введенных в эксплуатацию автомобильных дорог и улиц, км</v>
      </c>
      <c r="B9" s="21" t="str">
        <f>'Приложение 1'!P10</f>
        <v>ДАиГ</v>
      </c>
      <c r="C9" s="21"/>
      <c r="D9" s="24" t="str">
        <f>'Приложение 1'!R10</f>
        <v xml:space="preserve"> - </v>
      </c>
      <c r="E9" s="24" t="str">
        <f>'Приложение 1'!S10</f>
        <v xml:space="preserve"> - </v>
      </c>
      <c r="F9" s="24">
        <f>'Приложение 1'!T10</f>
        <v>0.5</v>
      </c>
      <c r="G9" s="24" t="str">
        <f>'Приложение 1'!U10</f>
        <v xml:space="preserve"> - </v>
      </c>
      <c r="H9" s="24" t="str">
        <f>'Приложение 1'!V10</f>
        <v xml:space="preserve"> - </v>
      </c>
      <c r="I9" s="24" t="str">
        <f>'Приложение 1'!W10</f>
        <v xml:space="preserve"> - </v>
      </c>
      <c r="J9" s="24" t="str">
        <f>'Приложение 1'!X10</f>
        <v xml:space="preserve"> - </v>
      </c>
      <c r="K9" s="24" t="e">
        <f t="shared" ref="K9:K16" si="0">D9+E9+F9+G9+H9+I9+J9</f>
        <v>#VALUE!</v>
      </c>
    </row>
    <row r="10" spans="1:20" ht="15.75" hidden="1" x14ac:dyDescent="0.2">
      <c r="A10" s="20" t="e">
        <f>'Приложение 1'!#REF!</f>
        <v>#REF!</v>
      </c>
      <c r="B10" s="21" t="e">
        <f>'Приложение 1'!#REF!</f>
        <v>#REF!</v>
      </c>
      <c r="C10" s="21"/>
      <c r="D10" s="24" t="e">
        <f>'Приложение 1'!#REF!</f>
        <v>#REF!</v>
      </c>
      <c r="E10" s="24" t="e">
        <f>'Приложение 1'!#REF!</f>
        <v>#REF!</v>
      </c>
      <c r="F10" s="24" t="e">
        <f>'Приложение 1'!#REF!</f>
        <v>#REF!</v>
      </c>
      <c r="G10" s="24" t="e">
        <f>'Приложение 1'!#REF!</f>
        <v>#REF!</v>
      </c>
      <c r="H10" s="24" t="e">
        <f>'Приложение 1'!#REF!</f>
        <v>#REF!</v>
      </c>
      <c r="I10" s="24" t="e">
        <f>'Приложение 1'!#REF!</f>
        <v>#REF!</v>
      </c>
      <c r="J10" s="24" t="e">
        <f>'Приложение 1'!#REF!</f>
        <v>#REF!</v>
      </c>
      <c r="K10" s="24" t="e">
        <f t="shared" si="0"/>
        <v>#REF!</v>
      </c>
    </row>
    <row r="11" spans="1:20" ht="78.75" hidden="1" x14ac:dyDescent="0.2">
      <c r="A11" s="20" t="str">
        <f>'Приложение 1'!Q11</f>
        <v>Протяженность введенных в эксплуатацию внутриквартальных проездов, м</v>
      </c>
      <c r="B11" s="21" t="str">
        <f>'Приложение 1'!P11</f>
        <v>ДАиГ</v>
      </c>
      <c r="C11" s="21"/>
      <c r="D11" s="24" t="str">
        <f>'Приложение 1'!R11</f>
        <v xml:space="preserve"> - </v>
      </c>
      <c r="E11" s="24">
        <f>'Приложение 1'!S11</f>
        <v>785</v>
      </c>
      <c r="F11" s="24">
        <f>'Приложение 1'!T11</f>
        <v>412</v>
      </c>
      <c r="G11" s="24" t="str">
        <f>'Приложение 1'!U11</f>
        <v xml:space="preserve"> - </v>
      </c>
      <c r="H11" s="23" t="str">
        <f>'Приложение 1'!V11</f>
        <v xml:space="preserve"> - </v>
      </c>
      <c r="I11" s="23" t="str">
        <f>'Приложение 1'!W11</f>
        <v xml:space="preserve"> - </v>
      </c>
      <c r="J11" s="23" t="str">
        <f>'Приложение 1'!X11</f>
        <v xml:space="preserve"> - </v>
      </c>
      <c r="K11" s="23" t="e">
        <f t="shared" si="0"/>
        <v>#VALUE!</v>
      </c>
    </row>
    <row r="12" spans="1:20" ht="15.75" hidden="1" x14ac:dyDescent="0.2">
      <c r="A12" s="20" t="e">
        <f>'Приложение 1'!#REF!</f>
        <v>#REF!</v>
      </c>
      <c r="B12" s="21" t="e">
        <f>'Приложение 1'!#REF!</f>
        <v>#REF!</v>
      </c>
      <c r="C12" s="21"/>
      <c r="D12" s="24" t="e">
        <f>'Приложение 1'!#REF!</f>
        <v>#REF!</v>
      </c>
      <c r="E12" s="24" t="e">
        <f>'Приложение 1'!#REF!</f>
        <v>#REF!</v>
      </c>
      <c r="F12" s="24" t="e">
        <f>'Приложение 1'!#REF!</f>
        <v>#REF!</v>
      </c>
      <c r="G12" s="24" t="e">
        <f>'Приложение 1'!#REF!</f>
        <v>#REF!</v>
      </c>
      <c r="H12" s="24" t="e">
        <f>'Приложение 1'!#REF!</f>
        <v>#REF!</v>
      </c>
      <c r="I12" s="24" t="e">
        <f>'Приложение 1'!#REF!</f>
        <v>#REF!</v>
      </c>
      <c r="J12" s="24" t="e">
        <f>'Приложение 1'!#REF!</f>
        <v>#REF!</v>
      </c>
      <c r="K12" s="24" t="e">
        <f t="shared" si="0"/>
        <v>#REF!</v>
      </c>
    </row>
    <row r="13" spans="1:20" ht="63" hidden="1" x14ac:dyDescent="0.2">
      <c r="A13" s="20" t="str">
        <f>'Приложение 1'!Q13</f>
        <v>Площадь отремонтированных автомобильных дорог, тыс.кв.м.</v>
      </c>
      <c r="B13" s="21" t="str">
        <f>'Приложение 1'!P13</f>
        <v>ДГХ</v>
      </c>
      <c r="C13" s="21"/>
      <c r="D13" s="24">
        <f>'Приложение 1'!R13</f>
        <v>290.21699999999998</v>
      </c>
      <c r="E13" s="24">
        <f>'Приложение 1'!S13</f>
        <v>97.22</v>
      </c>
      <c r="F13" s="24">
        <f>'Приложение 1'!T13</f>
        <v>119.503</v>
      </c>
      <c r="G13" s="24">
        <f>'Приложение 1'!U13</f>
        <v>145.63</v>
      </c>
      <c r="H13" s="24">
        <f>'Приложение 1'!V13</f>
        <v>364.03</v>
      </c>
      <c r="I13" s="24">
        <f>'Приложение 1'!W13</f>
        <v>364.03</v>
      </c>
      <c r="J13" s="24">
        <f>'Приложение 1'!X13</f>
        <v>385.88</v>
      </c>
      <c r="K13" s="24">
        <f t="shared" si="0"/>
        <v>1766.5099999999998</v>
      </c>
    </row>
    <row r="14" spans="1:20" ht="78.75" hidden="1" x14ac:dyDescent="0.2">
      <c r="A14" s="20" t="str">
        <f>'Приложение 1'!Q15</f>
        <v>Протяженность линий уличного освещения, в отношении которых выполнен капитальный ремонт, км</v>
      </c>
      <c r="B14" s="21" t="str">
        <f>'Приложение 1'!P15</f>
        <v>ДГХ</v>
      </c>
      <c r="C14" s="21"/>
      <c r="D14" s="24">
        <f>'Приложение 1'!R15</f>
        <v>3.14</v>
      </c>
      <c r="E14" s="24">
        <f>'Приложение 1'!S15</f>
        <v>7.4930000000000003</v>
      </c>
      <c r="F14" s="24">
        <f>'Приложение 1'!T15</f>
        <v>7.4930000000000003</v>
      </c>
      <c r="G14" s="24">
        <f>'Приложение 1'!U15</f>
        <v>7.4930000000000003</v>
      </c>
      <c r="H14" s="24">
        <f>'Приложение 1'!V15</f>
        <v>7.4930000000000003</v>
      </c>
      <c r="I14" s="24">
        <f>'Приложение 1'!W15</f>
        <v>7.4930000000000003</v>
      </c>
      <c r="J14" s="24">
        <f>'Приложение 1'!X15</f>
        <v>7.4930000000000003</v>
      </c>
      <c r="K14" s="24">
        <f t="shared" si="0"/>
        <v>48.098000000000006</v>
      </c>
    </row>
    <row r="15" spans="1:20" ht="203.25" hidden="1" customHeight="1" x14ac:dyDescent="0.2">
      <c r="A15" s="20" t="str">
        <f>'Приложение 1'!Q16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B15" s="21" t="str">
        <f>'Приложение 1'!P16</f>
        <v>ДГХ</v>
      </c>
      <c r="C15" s="21"/>
      <c r="D15" s="24">
        <f>'Приложение 1'!R16</f>
        <v>4321.8500000000004</v>
      </c>
      <c r="E15" s="24">
        <f>'Приложение 1'!S16</f>
        <v>4342.97</v>
      </c>
      <c r="F15" s="24">
        <f>'Приложение 1'!T16</f>
        <v>4364.67</v>
      </c>
      <c r="G15" s="24">
        <f>'Приложение 1'!U16</f>
        <v>4386.37</v>
      </c>
      <c r="H15" s="24">
        <f>'Приложение 1'!V16</f>
        <v>4408.07</v>
      </c>
      <c r="I15" s="24">
        <f>'Приложение 1'!W16</f>
        <v>4429.7700000000004</v>
      </c>
      <c r="J15" s="24">
        <f>'Приложение 1'!X16</f>
        <v>4451.47</v>
      </c>
      <c r="K15" s="24">
        <f t="shared" si="0"/>
        <v>30705.170000000002</v>
      </c>
    </row>
    <row r="16" spans="1:20" ht="66.75" hidden="1" customHeight="1" x14ac:dyDescent="0.2">
      <c r="A16" s="20" t="str">
        <f>'Приложение 1'!Q17</f>
        <v>Увеличение объема перевозок пассажиров городским пассажирским транспортом, %</v>
      </c>
      <c r="B16" s="21" t="str">
        <f>'Приложение 1'!P17</f>
        <v>ДГХ</v>
      </c>
      <c r="C16" s="21"/>
      <c r="D16" s="23">
        <f>'Приложение 1'!R17</f>
        <v>18</v>
      </c>
      <c r="E16" s="23">
        <f>'Приложение 1'!S17</f>
        <v>1</v>
      </c>
      <c r="F16" s="23">
        <f>'Приложение 1'!T17</f>
        <v>1</v>
      </c>
      <c r="G16" s="23">
        <f>'Приложение 1'!U17</f>
        <v>1</v>
      </c>
      <c r="H16" s="23">
        <f>'Приложение 1'!V17</f>
        <v>2</v>
      </c>
      <c r="I16" s="23">
        <f>'Приложение 1'!W17</f>
        <v>2</v>
      </c>
      <c r="J16" s="23">
        <f>'Приложение 1'!X17</f>
        <v>2</v>
      </c>
      <c r="K16" s="24">
        <f t="shared" si="0"/>
        <v>27</v>
      </c>
    </row>
    <row r="17" spans="1:11" ht="110.25" hidden="1" x14ac:dyDescent="0.2">
      <c r="A17" s="20" t="str">
        <f>'Приложение 1'!Q18</f>
        <v>Доля остановочных пунктов, оборудованных маршрутными указателями, от общего количества остановочных пунктов, %</v>
      </c>
      <c r="B17" s="21" t="str">
        <f>'Приложение 1'!P18</f>
        <v>ДГХ</v>
      </c>
      <c r="C17" s="21"/>
      <c r="D17" s="23">
        <f>'Приложение 1'!R18</f>
        <v>96.1</v>
      </c>
      <c r="E17" s="23">
        <f>'Приложение 1'!S18</f>
        <v>100</v>
      </c>
      <c r="F17" s="23">
        <f>'Приложение 1'!T18</f>
        <v>100</v>
      </c>
      <c r="G17" s="23">
        <f>'Приложение 1'!U18</f>
        <v>100</v>
      </c>
      <c r="H17" s="23">
        <f>'Приложение 1'!V18</f>
        <v>100</v>
      </c>
      <c r="I17" s="23">
        <f>'Приложение 1'!W18</f>
        <v>100</v>
      </c>
      <c r="J17" s="23">
        <f>'Приложение 1'!X18</f>
        <v>100</v>
      </c>
      <c r="K17" s="23">
        <f>J17</f>
        <v>100</v>
      </c>
    </row>
    <row r="18" spans="1:11" ht="63" hidden="1" x14ac:dyDescent="0.2">
      <c r="A18" s="20" t="str">
        <f>'Приложение 1'!Q19</f>
        <v>Количество приобретенных маршрутных автобусов категории "М3", ед.</v>
      </c>
      <c r="B18" s="21" t="str">
        <f>'Приложение 1'!P19</f>
        <v>ДИиЗО</v>
      </c>
      <c r="C18" s="21"/>
      <c r="D18" s="23">
        <f>'Приложение 1'!R19</f>
        <v>7</v>
      </c>
      <c r="E18" s="23" t="str">
        <f>'Приложение 1'!S19</f>
        <v xml:space="preserve"> - </v>
      </c>
      <c r="F18" s="23" t="str">
        <f>'Приложение 1'!T19</f>
        <v xml:space="preserve"> - </v>
      </c>
      <c r="G18" s="23" t="str">
        <f>'Приложение 1'!U19</f>
        <v xml:space="preserve"> - </v>
      </c>
      <c r="H18" s="23" t="str">
        <f>'Приложение 1'!V19</f>
        <v xml:space="preserve"> - </v>
      </c>
      <c r="I18" s="23" t="str">
        <f>'Приложение 1'!W19</f>
        <v xml:space="preserve"> - </v>
      </c>
      <c r="J18" s="23" t="str">
        <f>'Приложение 1'!X19</f>
        <v xml:space="preserve"> - </v>
      </c>
      <c r="K18" s="24" t="e">
        <f>D18+E18+F18+G18+H18+I18+J18</f>
        <v>#VALUE!</v>
      </c>
    </row>
    <row r="19" spans="1:11" ht="15.75" hidden="1" x14ac:dyDescent="0.2">
      <c r="A19" s="292" t="s">
        <v>23</v>
      </c>
      <c r="B19" s="292"/>
      <c r="C19" s="292"/>
      <c r="D19" s="292"/>
      <c r="E19" s="292"/>
      <c r="F19" s="292"/>
      <c r="G19" s="292"/>
      <c r="H19" s="292"/>
      <c r="I19" s="292"/>
      <c r="J19" s="292"/>
      <c r="K19" s="292"/>
    </row>
    <row r="20" spans="1:11" ht="15.75" x14ac:dyDescent="0.2">
      <c r="A20" s="293" t="s">
        <v>22</v>
      </c>
      <c r="B20" s="293"/>
      <c r="C20" s="293"/>
      <c r="D20" s="293"/>
      <c r="E20" s="293"/>
      <c r="F20" s="293"/>
      <c r="G20" s="293"/>
      <c r="H20" s="293"/>
      <c r="I20" s="293"/>
      <c r="J20" s="293"/>
      <c r="K20" s="293"/>
    </row>
    <row r="21" spans="1:11" ht="35.25" hidden="1" customHeight="1" x14ac:dyDescent="0.2">
      <c r="A21" s="294" t="s">
        <v>53</v>
      </c>
      <c r="B21" s="295"/>
      <c r="C21" s="295"/>
      <c r="D21" s="295"/>
      <c r="E21" s="295"/>
      <c r="F21" s="295"/>
      <c r="G21" s="295"/>
      <c r="H21" s="295"/>
      <c r="I21" s="295"/>
      <c r="J21" s="295"/>
      <c r="K21" s="296"/>
    </row>
    <row r="22" spans="1:11" ht="43.5" customHeight="1" x14ac:dyDescent="0.2">
      <c r="A22" s="294" t="s">
        <v>78</v>
      </c>
      <c r="B22" s="295"/>
      <c r="C22" s="295"/>
      <c r="D22" s="295"/>
      <c r="E22" s="295"/>
      <c r="F22" s="295"/>
      <c r="G22" s="295"/>
      <c r="H22" s="295"/>
      <c r="I22" s="295"/>
      <c r="J22" s="295"/>
      <c r="K22" s="296"/>
    </row>
    <row r="23" spans="1:11" ht="43.5" customHeight="1" x14ac:dyDescent="0.2">
      <c r="A23" s="294" t="s">
        <v>1</v>
      </c>
      <c r="B23" s="295"/>
      <c r="C23" s="295"/>
      <c r="D23" s="295"/>
      <c r="E23" s="295"/>
      <c r="F23" s="295"/>
      <c r="G23" s="295"/>
      <c r="H23" s="295"/>
      <c r="I23" s="295"/>
      <c r="J23" s="295"/>
      <c r="K23" s="296"/>
    </row>
    <row r="24" spans="1:11" ht="70.5" customHeight="1" x14ac:dyDescent="0.2">
      <c r="A24" s="22" t="s">
        <v>3</v>
      </c>
      <c r="B24" s="21" t="s">
        <v>50</v>
      </c>
      <c r="C24" s="21" t="s">
        <v>34</v>
      </c>
      <c r="D24" s="35">
        <v>291.22699999999998</v>
      </c>
      <c r="E24" s="24">
        <v>44.4</v>
      </c>
      <c r="F24" s="24">
        <v>119.5</v>
      </c>
      <c r="G24" s="24">
        <v>145.63</v>
      </c>
      <c r="H24" s="24">
        <v>364.03</v>
      </c>
      <c r="I24" s="24">
        <v>364.03</v>
      </c>
      <c r="J24" s="24">
        <v>385.88</v>
      </c>
      <c r="K24" s="21"/>
    </row>
    <row r="25" spans="1:11" ht="210" customHeight="1" x14ac:dyDescent="0.2">
      <c r="A25" s="22" t="s">
        <v>6</v>
      </c>
      <c r="B25" s="21" t="s">
        <v>50</v>
      </c>
      <c r="C25" s="21" t="s">
        <v>34</v>
      </c>
      <c r="D25" s="24">
        <v>4321.2700000000004</v>
      </c>
      <c r="E25" s="24">
        <v>4342.97</v>
      </c>
      <c r="F25" s="24">
        <v>4364.67</v>
      </c>
      <c r="G25" s="24">
        <v>4386.37</v>
      </c>
      <c r="H25" s="24">
        <v>4408.07</v>
      </c>
      <c r="I25" s="24">
        <v>4429.7700000000004</v>
      </c>
      <c r="J25" s="24">
        <v>4451.47</v>
      </c>
      <c r="K25" s="21"/>
    </row>
    <row r="26" spans="1:11" ht="70.5" customHeight="1" x14ac:dyDescent="0.2">
      <c r="A26" s="22" t="s">
        <v>2</v>
      </c>
      <c r="B26" s="21" t="s">
        <v>50</v>
      </c>
      <c r="C26" s="21" t="s">
        <v>79</v>
      </c>
      <c r="D26" s="23">
        <v>100</v>
      </c>
      <c r="E26" s="23">
        <v>100</v>
      </c>
      <c r="F26" s="23">
        <v>100</v>
      </c>
      <c r="G26" s="23">
        <v>100</v>
      </c>
      <c r="H26" s="23">
        <v>100</v>
      </c>
      <c r="I26" s="23">
        <v>100</v>
      </c>
      <c r="J26" s="23">
        <v>100</v>
      </c>
      <c r="K26" s="21"/>
    </row>
    <row r="27" spans="1:11" ht="18" customHeight="1" x14ac:dyDescent="0.2">
      <c r="A27" s="293" t="s">
        <v>80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</row>
    <row r="28" spans="1:11" ht="37.5" customHeight="1" x14ac:dyDescent="0.2">
      <c r="A28" s="294" t="s">
        <v>81</v>
      </c>
      <c r="B28" s="295"/>
      <c r="C28" s="295"/>
      <c r="D28" s="295"/>
      <c r="E28" s="295"/>
      <c r="F28" s="295"/>
      <c r="G28" s="295"/>
      <c r="H28" s="295"/>
      <c r="I28" s="295"/>
      <c r="J28" s="295"/>
      <c r="K28" s="296"/>
    </row>
    <row r="29" spans="1:11" ht="70.5" customHeight="1" x14ac:dyDescent="0.2">
      <c r="A29" s="22" t="s">
        <v>11</v>
      </c>
      <c r="B29" s="21" t="s">
        <v>50</v>
      </c>
      <c r="C29" s="21" t="s">
        <v>34</v>
      </c>
      <c r="D29" s="23">
        <v>1</v>
      </c>
      <c r="E29" s="23">
        <v>1</v>
      </c>
      <c r="F29" s="23">
        <v>1</v>
      </c>
      <c r="G29" s="23">
        <v>1</v>
      </c>
      <c r="H29" s="23">
        <v>2</v>
      </c>
      <c r="I29" s="23">
        <v>2</v>
      </c>
      <c r="J29" s="23">
        <v>2</v>
      </c>
      <c r="K29" s="21"/>
    </row>
    <row r="30" spans="1:11" ht="15.75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1" ht="15.75" x14ac:dyDescent="0.2">
      <c r="A31" s="19"/>
    </row>
  </sheetData>
  <mergeCells count="15">
    <mergeCell ref="A27:K27"/>
    <mergeCell ref="A28:K28"/>
    <mergeCell ref="A23:K23"/>
    <mergeCell ref="A7:K7"/>
    <mergeCell ref="A8:K8"/>
    <mergeCell ref="A21:K21"/>
    <mergeCell ref="A22:K22"/>
    <mergeCell ref="A2:K2"/>
    <mergeCell ref="C4:C6"/>
    <mergeCell ref="A19:K19"/>
    <mergeCell ref="A20:K20"/>
    <mergeCell ref="A4:A6"/>
    <mergeCell ref="B4:B6"/>
    <mergeCell ref="D4:J5"/>
    <mergeCell ref="K4:K6"/>
  </mergeCells>
  <phoneticPr fontId="18" type="noConversion"/>
  <printOptions horizontalCentered="1"/>
  <pageMargins left="0.78740157480314965" right="0.39370078740157483" top="0.39370078740157483" bottom="0.39370078740157483" header="0.31496062992125984" footer="0.31496062992125984"/>
  <pageSetup paperSize="9" scale="57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Расчет показателей</vt:lpstr>
      <vt:lpstr>'Приложение 1'!Заголовки_для_печати</vt:lpstr>
      <vt:lpstr>'Расчет показателей'!Заголовки_для_печати</vt:lpstr>
      <vt:lpstr>'Приложение 1'!Область_печати</vt:lpstr>
      <vt:lpstr>'Расчет показателей'!Область_печати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Кононенко Алексей Владимирович</cp:lastModifiedBy>
  <cp:lastPrinted>2015-10-22T09:28:47Z</cp:lastPrinted>
  <dcterms:created xsi:type="dcterms:W3CDTF">2013-11-12T10:33:05Z</dcterms:created>
  <dcterms:modified xsi:type="dcterms:W3CDTF">2015-10-23T05:10:00Z</dcterms:modified>
</cp:coreProperties>
</file>